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2 заседание Думы 28.03.2024 (330-343)\реш.№332 Изменения в Бюджет 2024\"/>
    </mc:Choice>
  </mc:AlternateContent>
  <xr:revisionPtr revIDLastSave="0" documentId="13_ncr:1_{1B492E1F-9F97-4B89-A9F0-4FC9BADB075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2024" sheetId="1" r:id="rId1"/>
    <sheet name="2025-2026" sheetId="3" r:id="rId2"/>
    <sheet name="Лист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3" i="3" l="1"/>
  <c r="L72" i="3" s="1"/>
  <c r="K73" i="3"/>
  <c r="K72" i="3" s="1"/>
  <c r="K113" i="1"/>
  <c r="K109" i="1" l="1"/>
  <c r="K106" i="1" s="1"/>
  <c r="K63" i="1"/>
  <c r="K56" i="1"/>
  <c r="K46" i="1"/>
  <c r="K78" i="3" l="1"/>
  <c r="K76" i="3"/>
  <c r="K27" i="1" l="1"/>
  <c r="K36" i="3"/>
  <c r="L36" i="3"/>
  <c r="K118" i="1" l="1"/>
  <c r="K116" i="1"/>
  <c r="K59" i="1" l="1"/>
  <c r="L38" i="3"/>
  <c r="K38" i="3"/>
  <c r="K66" i="1" l="1"/>
  <c r="K51" i="1" s="1"/>
  <c r="K40" i="1" l="1"/>
  <c r="L48" i="3"/>
  <c r="K48" i="3"/>
  <c r="K47" i="3" s="1"/>
  <c r="L26" i="3" l="1"/>
  <c r="K26" i="3"/>
  <c r="K37" i="1" l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17" i="5" s="1"/>
  <c r="D8" i="5"/>
  <c r="D7" i="5"/>
  <c r="D6" i="5"/>
  <c r="D5" i="5"/>
  <c r="D4" i="5"/>
  <c r="D3" i="5"/>
  <c r="C17" i="5"/>
  <c r="E17" i="5"/>
  <c r="B17" i="5"/>
  <c r="K19" i="3"/>
  <c r="K23" i="3"/>
  <c r="L54" i="3"/>
  <c r="K54" i="3"/>
  <c r="K88" i="1"/>
  <c r="K33" i="3"/>
  <c r="L23" i="3"/>
  <c r="L33" i="3"/>
  <c r="L47" i="3"/>
  <c r="L68" i="3"/>
  <c r="L19" i="3"/>
  <c r="K68" i="3"/>
  <c r="K20" i="1"/>
  <c r="K102" i="1"/>
  <c r="K34" i="1"/>
  <c r="K24" i="1"/>
  <c r="K15" i="1" l="1"/>
  <c r="K52" i="3"/>
  <c r="K45" i="3" s="1"/>
  <c r="L52" i="3"/>
  <c r="L45" i="3" s="1"/>
  <c r="K86" i="1"/>
  <c r="K49" i="1" s="1"/>
  <c r="K14" i="3"/>
  <c r="L14" i="3"/>
  <c r="L44" i="3" l="1"/>
  <c r="K48" i="1"/>
  <c r="K120" i="1" s="1"/>
  <c r="L80" i="3"/>
  <c r="K44" i="3" l="1"/>
  <c r="K80" i="3" s="1"/>
</calcChain>
</file>

<file path=xl/sharedStrings.xml><?xml version="1.0" encoding="utf-8"?>
<sst xmlns="http://schemas.openxmlformats.org/spreadsheetml/2006/main" count="985" uniqueCount="180">
  <si>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</si>
  <si>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</si>
  <si>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</si>
  <si>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</si>
  <si>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</si>
  <si>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</si>
  <si>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</si>
  <si>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</si>
  <si>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</si>
  <si>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</si>
  <si>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</si>
  <si>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</si>
  <si>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</si>
  <si>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</si>
  <si>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</si>
  <si>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</si>
  <si>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</si>
  <si>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</si>
  <si>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</si>
  <si>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</si>
  <si>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</si>
  <si>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</si>
  <si>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</si>
  <si>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</si>
  <si>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</si>
  <si>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</si>
  <si>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</si>
  <si>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</si>
  <si>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</si>
  <si>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</si>
  <si>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</si>
  <si>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</si>
  <si>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</si>
  <si>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</si>
  <si>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</si>
  <si>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</si>
  <si>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</si>
  <si>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</si>
  <si>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</si>
  <si>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</si>
  <si>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</si>
  <si>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</si>
  <si>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</si>
  <si>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</si>
  <si>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</si>
  <si>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</si>
  <si>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</si>
  <si>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</si>
  <si>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</si>
  <si>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</si>
  <si>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</si>
  <si>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</si>
  <si>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</si>
  <si>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</si>
  <si>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</si>
  <si>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</si>
  <si>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</si>
  <si>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</si>
  <si>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</si>
  <si>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</si>
  <si>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</si>
  <si>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</si>
  <si>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</si>
  <si>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</si>
  <si>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</si>
  <si>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</si>
  <si>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</si>
  <si>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</si>
  <si>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</si>
  <si>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</si>
  <si>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</si>
  <si>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</si>
  <si>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</si>
  <si>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</si>
  <si>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</si>
  <si>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</si>
  <si>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</si>
  <si>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</si>
  <si>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</si>
  <si>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</si>
  <si>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</si>
  <si>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</si>
  <si>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</si>
  <si>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</si>
  <si>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</si>
  <si>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</si>
  <si>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</si>
  <si>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</si>
  <si>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</si>
  <si>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</si>
  <si>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</si>
  <si>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</si>
  <si>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</si>
  <si>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</si>
  <si>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</si>
  <si>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</si>
  <si>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</si>
  <si>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</si>
  <si>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</si>
  <si>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</si>
  <si>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</si>
  <si>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</si>
  <si>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</si>
  <si>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 xml:space="preserve">  муниципального образования Алапаевское на 2024 год</t>
  </si>
  <si>
    <t>Субсидии бюджетам городских округов на государственную поддержку организаций, входящих в систему спортивной подготовки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</si>
  <si>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</si>
  <si>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</si>
  <si>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</si>
  <si>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</si>
  <si>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</si>
  <si>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</si>
  <si>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муниципального образования Алапаевское на 2025 и 2026 годы</t>
  </si>
  <si>
    <t>Сумма на 2025 год        в тысячах рублей</t>
  </si>
  <si>
    <t>Сумма на 2026 год     в тысячах рублей</t>
  </si>
  <si>
    <t>05300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</si>
  <si>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</si>
  <si>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20300</t>
  </si>
  <si>
    <t>20303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</si>
  <si>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</si>
  <si>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</si>
  <si>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модернизация библиотек в части комплектования книжных фондов на условиях софинансирования из федерального бюджета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</si>
  <si>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</si>
  <si>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</si>
  <si>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</si>
  <si>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</si>
  <si>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</si>
  <si>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</si>
  <si>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</si>
  <si>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</si>
  <si>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</si>
  <si>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</si>
  <si>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</si>
  <si>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</si>
  <si>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обустройство мест отдыха населения в Свердловской области</t>
  </si>
  <si>
    <t>поддержка реализации проектов по приоритетным направлениям работы с молодежью на территории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</si>
  <si>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</si>
  <si>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</si>
  <si>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</si>
  <si>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</si>
  <si>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</si>
  <si>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</si>
  <si>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</si>
  <si>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</si>
  <si>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</si>
  <si>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</si>
  <si>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</si>
  <si>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</si>
  <si>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</si>
  <si>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</si>
  <si>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</si>
  <si>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</si>
  <si>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</si>
  <si>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</si>
  <si>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предоставление региональных социальных выплат молодым семьям на улучшение жилищных условий</t>
  </si>
  <si>
    <t>улучшение жилищных условий граждан, проживающих на сельских территориях</t>
  </si>
  <si>
    <t>реализация мероприятий по благоустройству сельских территорий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</si>
  <si>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в 2024 году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</si>
  <si>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</si>
  <si>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</si>
  <si>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</si>
  <si>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25576</t>
  </si>
  <si>
    <t>Субсидии бюджетам городских округов на обеспечение комплексного развития сельских территорий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</si>
  <si>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</si>
  <si>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</si>
  <si>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25098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</si>
  <si>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</si>
  <si>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</si>
  <si>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</si>
  <si>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</si>
  <si>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</si>
  <si>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</si>
  <si>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49999</t>
  </si>
  <si>
    <t>Прочие межбюджетные трансферты, передаваемые бюджетам городских округов,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</si>
  <si>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</si>
  <si>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</si>
  <si>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</si>
  <si>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</si>
  <si>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от 14 декабря 2023 № 291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</si>
  <si>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28.03.2024 №332 "О внесении изменений в Решение Думы муниципального образования Алапаевское от 14 декабря 2023 г. № 291 «О бюджете муниципального образования Алапаевское на 2024 год и плановый период 2025 и 2026 годов"</t>
  </si>
  <si>
    <t>Приложение № 2             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от 28.03.2024 №332 "О внесении изменений в Решение Думы муниципального образования Алапаевское от 14 декабря 2023 г. № 291 «О бюджете муниципального образования Алапаевское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</si>
</sst>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left" vertical="center" wrapText="1"/>
    </xf>
    <xf numFmtId="164" fontId="5" fillId="0" borderId="38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0" fontId="17" fillId="2" borderId="0" xfId="0" applyFont="1" applyFill="1" applyBorder="1" applyAlignment="1">
      <alignment horizontal="right" wrapText="1"/>
    </xf>
    <xf numFmtId="49" fontId="16" fillId="0" borderId="1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49" fontId="2" fillId="0" borderId="35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zoomScale="110" zoomScaleNormal="110" workbookViewId="0">
      <selection activeCell="O7" sqref="O7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2" ht="75.599999999999994" customHeight="1" x14ac:dyDescent="0.2">
      <c r="J1" s="142" t="s">
        <v>178</v>
      </c>
      <c r="K1" s="142"/>
      <c r="L1" s="135"/>
    </row>
    <row r="2" spans="1:12" ht="4.9000000000000004" customHeight="1" x14ac:dyDescent="0.2">
      <c r="J2" s="136"/>
      <c r="K2" s="136"/>
      <c r="L2" s="135"/>
    </row>
    <row r="3" spans="1:12" ht="15" x14ac:dyDescent="0.25">
      <c r="J3" s="153" t="s">
        <v>72</v>
      </c>
      <c r="K3" s="153"/>
    </row>
    <row r="4" spans="1:12" ht="12.75" customHeight="1" x14ac:dyDescent="0.25">
      <c r="J4" s="154" t="s">
        <v>47</v>
      </c>
      <c r="K4" s="154"/>
    </row>
    <row r="5" spans="1:12" ht="15.75" customHeight="1" x14ac:dyDescent="0.25">
      <c r="J5" s="153" t="s">
        <v>177</v>
      </c>
      <c r="K5" s="153"/>
    </row>
    <row r="6" spans="1:12" ht="9.75" customHeight="1" x14ac:dyDescent="0.25">
      <c r="J6" s="4"/>
      <c r="K6" s="4"/>
    </row>
    <row r="7" spans="1:12" ht="15.75" customHeight="1" x14ac:dyDescent="0.3">
      <c r="A7" s="158" t="s">
        <v>50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</row>
    <row r="8" spans="1:12" ht="11.25" customHeight="1" x14ac:dyDescent="0.2">
      <c r="A8" s="157" t="s">
        <v>103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9" spans="1:12" ht="6.75" customHeight="1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2" ht="2.25" hidden="1" customHeight="1" x14ac:dyDescent="0.2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</row>
    <row r="11" spans="1:12" ht="9.75" customHeight="1" thickBot="1" x14ac:dyDescent="0.25"/>
    <row r="12" spans="1:12" ht="12" hidden="1" thickBot="1" x14ac:dyDescent="0.25"/>
    <row r="13" spans="1:12" ht="79.5" thickBot="1" x14ac:dyDescent="0.25">
      <c r="A13" s="74" t="s">
        <v>5</v>
      </c>
      <c r="B13" s="155" t="s">
        <v>37</v>
      </c>
      <c r="C13" s="155"/>
      <c r="D13" s="155"/>
      <c r="E13" s="155"/>
      <c r="F13" s="155"/>
      <c r="G13" s="155"/>
      <c r="H13" s="155"/>
      <c r="I13" s="156"/>
      <c r="J13" s="7" t="s">
        <v>38</v>
      </c>
      <c r="K13" s="74" t="s">
        <v>39</v>
      </c>
    </row>
    <row r="14" spans="1:12" ht="12" customHeight="1" thickBot="1" x14ac:dyDescent="0.25">
      <c r="A14" s="50">
        <v>1</v>
      </c>
      <c r="B14" s="159">
        <v>2</v>
      </c>
      <c r="C14" s="159"/>
      <c r="D14" s="159"/>
      <c r="E14" s="159"/>
      <c r="F14" s="159"/>
      <c r="G14" s="159"/>
      <c r="H14" s="159"/>
      <c r="I14" s="160"/>
      <c r="J14" s="6">
        <v>3</v>
      </c>
      <c r="K14" s="5">
        <v>4</v>
      </c>
    </row>
    <row r="15" spans="1:12" ht="15.75" x14ac:dyDescent="0.25">
      <c r="A15" s="52">
        <v>1</v>
      </c>
      <c r="B15" s="17" t="s">
        <v>2</v>
      </c>
      <c r="C15" s="18" t="s">
        <v>0</v>
      </c>
      <c r="D15" s="19" t="s">
        <v>3</v>
      </c>
      <c r="E15" s="163" t="s">
        <v>4</v>
      </c>
      <c r="F15" s="164"/>
      <c r="G15" s="19" t="s">
        <v>3</v>
      </c>
      <c r="H15" s="19" t="s">
        <v>1</v>
      </c>
      <c r="I15" s="20" t="s">
        <v>2</v>
      </c>
      <c r="J15" s="33" t="s">
        <v>26</v>
      </c>
      <c r="K15" s="8">
        <f>K16+K18+K20+K24+K27+K32+K34+K37+K40+K46</f>
        <v>261836.09999999998</v>
      </c>
    </row>
    <row r="16" spans="1:12" ht="15.75" x14ac:dyDescent="0.25">
      <c r="A16" s="53">
        <v>2</v>
      </c>
      <c r="B16" s="21" t="s">
        <v>2</v>
      </c>
      <c r="C16" s="21" t="s">
        <v>0</v>
      </c>
      <c r="D16" s="22" t="s">
        <v>6</v>
      </c>
      <c r="E16" s="161" t="s">
        <v>4</v>
      </c>
      <c r="F16" s="162"/>
      <c r="G16" s="22" t="s">
        <v>3</v>
      </c>
      <c r="H16" s="22" t="s">
        <v>1</v>
      </c>
      <c r="I16" s="23" t="s">
        <v>2</v>
      </c>
      <c r="J16" s="34" t="s">
        <v>27</v>
      </c>
      <c r="K16" s="9">
        <v>66929.5</v>
      </c>
    </row>
    <row r="17" spans="1:11" ht="15.75" x14ac:dyDescent="0.25">
      <c r="A17" s="53">
        <v>3</v>
      </c>
      <c r="B17" s="21" t="s">
        <v>2</v>
      </c>
      <c r="C17" s="21" t="s">
        <v>0</v>
      </c>
      <c r="D17" s="22" t="s">
        <v>6</v>
      </c>
      <c r="E17" s="140" t="s">
        <v>7</v>
      </c>
      <c r="F17" s="141"/>
      <c r="G17" s="22" t="s">
        <v>6</v>
      </c>
      <c r="H17" s="22" t="s">
        <v>1</v>
      </c>
      <c r="I17" s="23" t="s">
        <v>8</v>
      </c>
      <c r="J17" s="34" t="s">
        <v>28</v>
      </c>
      <c r="K17" s="9">
        <v>66929.5</v>
      </c>
    </row>
    <row r="18" spans="1:11" ht="47.25" x14ac:dyDescent="0.25">
      <c r="A18" s="53">
        <v>4</v>
      </c>
      <c r="B18" s="21" t="s">
        <v>2</v>
      </c>
      <c r="C18" s="21" t="s">
        <v>0</v>
      </c>
      <c r="D18" s="22" t="s">
        <v>54</v>
      </c>
      <c r="E18" s="140" t="s">
        <v>4</v>
      </c>
      <c r="F18" s="141"/>
      <c r="G18" s="22" t="s">
        <v>3</v>
      </c>
      <c r="H18" s="22" t="s">
        <v>1</v>
      </c>
      <c r="I18" s="23" t="s">
        <v>2</v>
      </c>
      <c r="J18" s="34" t="s">
        <v>55</v>
      </c>
      <c r="K18" s="9">
        <v>84554</v>
      </c>
    </row>
    <row r="19" spans="1:11" ht="47.25" x14ac:dyDescent="0.25">
      <c r="A19" s="53">
        <v>5</v>
      </c>
      <c r="B19" s="24" t="s">
        <v>2</v>
      </c>
      <c r="C19" s="21" t="s">
        <v>0</v>
      </c>
      <c r="D19" s="22" t="s">
        <v>54</v>
      </c>
      <c r="E19" s="140" t="s">
        <v>7</v>
      </c>
      <c r="F19" s="141"/>
      <c r="G19" s="22" t="s">
        <v>6</v>
      </c>
      <c r="H19" s="22" t="s">
        <v>1</v>
      </c>
      <c r="I19" s="23" t="s">
        <v>8</v>
      </c>
      <c r="J19" s="34" t="s">
        <v>56</v>
      </c>
      <c r="K19" s="9">
        <v>84554</v>
      </c>
    </row>
    <row r="20" spans="1:11" ht="15.75" x14ac:dyDescent="0.25">
      <c r="A20" s="53">
        <v>6</v>
      </c>
      <c r="B20" s="21" t="s">
        <v>2</v>
      </c>
      <c r="C20" s="21" t="s">
        <v>0</v>
      </c>
      <c r="D20" s="22" t="s">
        <v>9</v>
      </c>
      <c r="E20" s="140" t="s">
        <v>4</v>
      </c>
      <c r="F20" s="141"/>
      <c r="G20" s="22" t="s">
        <v>3</v>
      </c>
      <c r="H20" s="22" t="s">
        <v>1</v>
      </c>
      <c r="I20" s="23" t="s">
        <v>2</v>
      </c>
      <c r="J20" s="35" t="s">
        <v>29</v>
      </c>
      <c r="K20" s="9">
        <f>SUM(K21:K23)</f>
        <v>53867.8</v>
      </c>
    </row>
    <row r="21" spans="1:11" ht="36" customHeight="1" x14ac:dyDescent="0.25">
      <c r="A21" s="53">
        <v>7</v>
      </c>
      <c r="B21" s="58" t="s">
        <v>2</v>
      </c>
      <c r="C21" s="21" t="s">
        <v>0</v>
      </c>
      <c r="D21" s="22" t="s">
        <v>9</v>
      </c>
      <c r="E21" s="140" t="s">
        <v>13</v>
      </c>
      <c r="F21" s="141"/>
      <c r="G21" s="22" t="s">
        <v>3</v>
      </c>
      <c r="H21" s="22" t="s">
        <v>1</v>
      </c>
      <c r="I21" s="23" t="s">
        <v>8</v>
      </c>
      <c r="J21" s="35" t="s">
        <v>64</v>
      </c>
      <c r="K21" s="10">
        <v>50567.8</v>
      </c>
    </row>
    <row r="22" spans="1:11" ht="15.75" x14ac:dyDescent="0.25">
      <c r="A22" s="53">
        <v>8</v>
      </c>
      <c r="B22" s="21" t="s">
        <v>2</v>
      </c>
      <c r="C22" s="21" t="s">
        <v>0</v>
      </c>
      <c r="D22" s="22" t="s">
        <v>9</v>
      </c>
      <c r="E22" s="140" t="s">
        <v>11</v>
      </c>
      <c r="F22" s="141"/>
      <c r="G22" s="22" t="s">
        <v>6</v>
      </c>
      <c r="H22" s="22" t="s">
        <v>1</v>
      </c>
      <c r="I22" s="23" t="s">
        <v>8</v>
      </c>
      <c r="J22" s="34" t="s">
        <v>30</v>
      </c>
      <c r="K22" s="9">
        <v>1600</v>
      </c>
    </row>
    <row r="23" spans="1:11" ht="31.5" x14ac:dyDescent="0.25">
      <c r="A23" s="53">
        <v>9</v>
      </c>
      <c r="B23" s="21" t="s">
        <v>2</v>
      </c>
      <c r="C23" s="21" t="s">
        <v>0</v>
      </c>
      <c r="D23" s="22" t="s">
        <v>9</v>
      </c>
      <c r="E23" s="140" t="s">
        <v>52</v>
      </c>
      <c r="F23" s="141"/>
      <c r="G23" s="22" t="s">
        <v>10</v>
      </c>
      <c r="H23" s="22" t="s">
        <v>1</v>
      </c>
      <c r="I23" s="23" t="s">
        <v>8</v>
      </c>
      <c r="J23" s="34" t="s">
        <v>53</v>
      </c>
      <c r="K23" s="10">
        <v>1700</v>
      </c>
    </row>
    <row r="24" spans="1:11" ht="14.25" customHeight="1" x14ac:dyDescent="0.25">
      <c r="A24" s="53">
        <v>10</v>
      </c>
      <c r="B24" s="24" t="s">
        <v>2</v>
      </c>
      <c r="C24" s="21" t="s">
        <v>0</v>
      </c>
      <c r="D24" s="22" t="s">
        <v>12</v>
      </c>
      <c r="E24" s="140" t="s">
        <v>4</v>
      </c>
      <c r="F24" s="141"/>
      <c r="G24" s="22" t="s">
        <v>3</v>
      </c>
      <c r="H24" s="22" t="s">
        <v>1</v>
      </c>
      <c r="I24" s="23" t="s">
        <v>2</v>
      </c>
      <c r="J24" s="34" t="s">
        <v>32</v>
      </c>
      <c r="K24" s="11">
        <f>SUM(K25:K26)</f>
        <v>25981.3</v>
      </c>
    </row>
    <row r="25" spans="1:11" ht="15.75" x14ac:dyDescent="0.25">
      <c r="A25" s="53">
        <v>11</v>
      </c>
      <c r="B25" s="21" t="s">
        <v>2</v>
      </c>
      <c r="C25" s="21" t="s">
        <v>0</v>
      </c>
      <c r="D25" s="22" t="s">
        <v>12</v>
      </c>
      <c r="E25" s="140" t="s">
        <v>13</v>
      </c>
      <c r="F25" s="141"/>
      <c r="G25" s="22" t="s">
        <v>3</v>
      </c>
      <c r="H25" s="22" t="s">
        <v>1</v>
      </c>
      <c r="I25" s="23" t="s">
        <v>8</v>
      </c>
      <c r="J25" s="34" t="s">
        <v>31</v>
      </c>
      <c r="K25" s="10">
        <v>6451.3</v>
      </c>
    </row>
    <row r="26" spans="1:11" s="2" customFormat="1" ht="15.75" x14ac:dyDescent="0.25">
      <c r="A26" s="53">
        <v>12</v>
      </c>
      <c r="B26" s="21" t="s">
        <v>2</v>
      </c>
      <c r="C26" s="21" t="s">
        <v>0</v>
      </c>
      <c r="D26" s="22" t="s">
        <v>12</v>
      </c>
      <c r="E26" s="140" t="s">
        <v>15</v>
      </c>
      <c r="F26" s="141"/>
      <c r="G26" s="22" t="s">
        <v>3</v>
      </c>
      <c r="H26" s="22" t="s">
        <v>1</v>
      </c>
      <c r="I26" s="23" t="s">
        <v>8</v>
      </c>
      <c r="J26" s="36" t="s">
        <v>33</v>
      </c>
      <c r="K26" s="11">
        <v>19530</v>
      </c>
    </row>
    <row r="27" spans="1:11" s="2" customFormat="1" ht="63" x14ac:dyDescent="0.25">
      <c r="A27" s="53">
        <v>13</v>
      </c>
      <c r="B27" s="21" t="s">
        <v>2</v>
      </c>
      <c r="C27" s="21" t="s">
        <v>0</v>
      </c>
      <c r="D27" s="22" t="s">
        <v>16</v>
      </c>
      <c r="E27" s="140" t="s">
        <v>4</v>
      </c>
      <c r="F27" s="141"/>
      <c r="G27" s="22" t="s">
        <v>3</v>
      </c>
      <c r="H27" s="22" t="s">
        <v>1</v>
      </c>
      <c r="I27" s="23" t="s">
        <v>2</v>
      </c>
      <c r="J27" s="36" t="s">
        <v>41</v>
      </c>
      <c r="K27" s="11">
        <f>K28+K30+K31+K29</f>
        <v>15942.9</v>
      </c>
    </row>
    <row r="28" spans="1:11" s="2" customFormat="1" ht="110.25" x14ac:dyDescent="0.25">
      <c r="A28" s="53">
        <v>14</v>
      </c>
      <c r="B28" s="21" t="s">
        <v>2</v>
      </c>
      <c r="C28" s="21" t="s">
        <v>0</v>
      </c>
      <c r="D28" s="22" t="s">
        <v>16</v>
      </c>
      <c r="E28" s="140" t="s">
        <v>20</v>
      </c>
      <c r="F28" s="141"/>
      <c r="G28" s="22" t="s">
        <v>3</v>
      </c>
      <c r="H28" s="22" t="s">
        <v>1</v>
      </c>
      <c r="I28" s="23" t="s">
        <v>21</v>
      </c>
      <c r="J28" s="37" t="s">
        <v>49</v>
      </c>
      <c r="K28" s="11">
        <v>10811.2</v>
      </c>
    </row>
    <row r="29" spans="1:11" s="2" customFormat="1" ht="63" x14ac:dyDescent="0.25">
      <c r="A29" s="53">
        <v>15</v>
      </c>
      <c r="B29" s="114" t="s">
        <v>2</v>
      </c>
      <c r="C29" s="114" t="s">
        <v>0</v>
      </c>
      <c r="D29" s="22" t="s">
        <v>16</v>
      </c>
      <c r="E29" s="140" t="s">
        <v>114</v>
      </c>
      <c r="F29" s="141"/>
      <c r="G29" s="22" t="s">
        <v>3</v>
      </c>
      <c r="H29" s="22" t="s">
        <v>1</v>
      </c>
      <c r="I29" s="23" t="s">
        <v>21</v>
      </c>
      <c r="J29" s="37" t="s">
        <v>115</v>
      </c>
      <c r="K29" s="11">
        <v>4.4000000000000004</v>
      </c>
    </row>
    <row r="30" spans="1:11" s="2" customFormat="1" ht="31.5" x14ac:dyDescent="0.25">
      <c r="A30" s="53">
        <v>16</v>
      </c>
      <c r="B30" s="21" t="s">
        <v>2</v>
      </c>
      <c r="C30" s="21" t="s">
        <v>0</v>
      </c>
      <c r="D30" s="22" t="s">
        <v>16</v>
      </c>
      <c r="E30" s="140" t="s">
        <v>60</v>
      </c>
      <c r="F30" s="141"/>
      <c r="G30" s="22" t="s">
        <v>3</v>
      </c>
      <c r="H30" s="22" t="s">
        <v>1</v>
      </c>
      <c r="I30" s="23" t="s">
        <v>21</v>
      </c>
      <c r="J30" s="39" t="s">
        <v>59</v>
      </c>
      <c r="K30" s="11">
        <v>30</v>
      </c>
    </row>
    <row r="31" spans="1:11" s="2" customFormat="1" ht="110.25" x14ac:dyDescent="0.25">
      <c r="A31" s="53">
        <v>17</v>
      </c>
      <c r="B31" s="92" t="s">
        <v>2</v>
      </c>
      <c r="C31" s="92" t="s">
        <v>0</v>
      </c>
      <c r="D31" s="22" t="s">
        <v>16</v>
      </c>
      <c r="E31" s="140" t="s">
        <v>81</v>
      </c>
      <c r="F31" s="141"/>
      <c r="G31" s="22" t="s">
        <v>3</v>
      </c>
      <c r="H31" s="22" t="s">
        <v>1</v>
      </c>
      <c r="I31" s="91" t="s">
        <v>21</v>
      </c>
      <c r="J31" s="39" t="s">
        <v>82</v>
      </c>
      <c r="K31" s="11">
        <v>5097.3</v>
      </c>
    </row>
    <row r="32" spans="1:11" s="2" customFormat="1" ht="31.5" x14ac:dyDescent="0.25">
      <c r="A32" s="53">
        <v>18</v>
      </c>
      <c r="B32" s="24" t="s">
        <v>2</v>
      </c>
      <c r="C32" s="21" t="s">
        <v>0</v>
      </c>
      <c r="D32" s="22" t="s">
        <v>17</v>
      </c>
      <c r="E32" s="140" t="s">
        <v>4</v>
      </c>
      <c r="F32" s="141"/>
      <c r="G32" s="22" t="s">
        <v>3</v>
      </c>
      <c r="H32" s="22" t="s">
        <v>1</v>
      </c>
      <c r="I32" s="23" t="s">
        <v>2</v>
      </c>
      <c r="J32" s="36" t="s">
        <v>34</v>
      </c>
      <c r="K32" s="11">
        <v>984</v>
      </c>
    </row>
    <row r="33" spans="1:11" s="2" customFormat="1" ht="31.5" x14ac:dyDescent="0.25">
      <c r="A33" s="53">
        <v>19</v>
      </c>
      <c r="B33" s="21" t="s">
        <v>2</v>
      </c>
      <c r="C33" s="21" t="s">
        <v>0</v>
      </c>
      <c r="D33" s="22" t="s">
        <v>17</v>
      </c>
      <c r="E33" s="140" t="s">
        <v>13</v>
      </c>
      <c r="F33" s="141"/>
      <c r="G33" s="22" t="s">
        <v>6</v>
      </c>
      <c r="H33" s="22" t="s">
        <v>1</v>
      </c>
      <c r="I33" s="23" t="s">
        <v>21</v>
      </c>
      <c r="J33" s="36" t="s">
        <v>35</v>
      </c>
      <c r="K33" s="12">
        <v>984</v>
      </c>
    </row>
    <row r="34" spans="1:11" s="2" customFormat="1" ht="47.25" x14ac:dyDescent="0.25">
      <c r="A34" s="53">
        <v>20</v>
      </c>
      <c r="B34" s="21" t="s">
        <v>2</v>
      </c>
      <c r="C34" s="21" t="s">
        <v>0</v>
      </c>
      <c r="D34" s="22" t="s">
        <v>18</v>
      </c>
      <c r="E34" s="140" t="s">
        <v>4</v>
      </c>
      <c r="F34" s="141"/>
      <c r="G34" s="22" t="s">
        <v>3</v>
      </c>
      <c r="H34" s="22" t="s">
        <v>1</v>
      </c>
      <c r="I34" s="23" t="s">
        <v>2</v>
      </c>
      <c r="J34" s="36" t="s">
        <v>51</v>
      </c>
      <c r="K34" s="11">
        <f>SUM(K35:K36)</f>
        <v>365.4</v>
      </c>
    </row>
    <row r="35" spans="1:11" s="2" customFormat="1" ht="15.75" x14ac:dyDescent="0.25">
      <c r="A35" s="53">
        <v>21</v>
      </c>
      <c r="B35" s="21" t="s">
        <v>2</v>
      </c>
      <c r="C35" s="21" t="s">
        <v>0</v>
      </c>
      <c r="D35" s="22" t="s">
        <v>18</v>
      </c>
      <c r="E35" s="140" t="s">
        <v>13</v>
      </c>
      <c r="F35" s="141"/>
      <c r="G35" s="22" t="s">
        <v>3</v>
      </c>
      <c r="H35" s="22" t="s">
        <v>1</v>
      </c>
      <c r="I35" s="23" t="s">
        <v>22</v>
      </c>
      <c r="J35" s="39" t="s">
        <v>62</v>
      </c>
      <c r="K35" s="11">
        <v>120.9</v>
      </c>
    </row>
    <row r="36" spans="1:11" s="2" customFormat="1" ht="15.75" x14ac:dyDescent="0.25">
      <c r="A36" s="53">
        <v>22</v>
      </c>
      <c r="B36" s="21" t="s">
        <v>2</v>
      </c>
      <c r="C36" s="21" t="s">
        <v>0</v>
      </c>
      <c r="D36" s="22" t="s">
        <v>18</v>
      </c>
      <c r="E36" s="140" t="s">
        <v>7</v>
      </c>
      <c r="F36" s="141"/>
      <c r="G36" s="22" t="s">
        <v>3</v>
      </c>
      <c r="H36" s="22" t="s">
        <v>1</v>
      </c>
      <c r="I36" s="23" t="s">
        <v>22</v>
      </c>
      <c r="J36" s="38" t="s">
        <v>61</v>
      </c>
      <c r="K36" s="11">
        <v>244.5</v>
      </c>
    </row>
    <row r="37" spans="1:11" s="2" customFormat="1" ht="31.5" x14ac:dyDescent="0.25">
      <c r="A37" s="53">
        <v>23</v>
      </c>
      <c r="B37" s="21" t="s">
        <v>2</v>
      </c>
      <c r="C37" s="21" t="s">
        <v>0</v>
      </c>
      <c r="D37" s="22" t="s">
        <v>19</v>
      </c>
      <c r="E37" s="140" t="s">
        <v>4</v>
      </c>
      <c r="F37" s="141"/>
      <c r="G37" s="22" t="s">
        <v>3</v>
      </c>
      <c r="H37" s="22" t="s">
        <v>1</v>
      </c>
      <c r="I37" s="23" t="s">
        <v>2</v>
      </c>
      <c r="J37" s="36" t="s">
        <v>42</v>
      </c>
      <c r="K37" s="11">
        <f>SUM(K38:K39)</f>
        <v>12413.2</v>
      </c>
    </row>
    <row r="38" spans="1:11" s="2" customFormat="1" ht="94.5" x14ac:dyDescent="0.25">
      <c r="A38" s="53">
        <v>24</v>
      </c>
      <c r="B38" s="101" t="s">
        <v>2</v>
      </c>
      <c r="C38" s="101" t="s">
        <v>0</v>
      </c>
      <c r="D38" s="22" t="s">
        <v>19</v>
      </c>
      <c r="E38" s="140" t="s">
        <v>7</v>
      </c>
      <c r="F38" s="141"/>
      <c r="G38" s="22" t="s">
        <v>3</v>
      </c>
      <c r="H38" s="22" t="s">
        <v>1</v>
      </c>
      <c r="I38" s="23" t="s">
        <v>2</v>
      </c>
      <c r="J38" s="39" t="s">
        <v>95</v>
      </c>
      <c r="K38" s="11">
        <v>7133.3</v>
      </c>
    </row>
    <row r="39" spans="1:11" s="2" customFormat="1" ht="47.25" x14ac:dyDescent="0.25">
      <c r="A39" s="53">
        <v>25</v>
      </c>
      <c r="B39" s="21" t="s">
        <v>2</v>
      </c>
      <c r="C39" s="21" t="s">
        <v>0</v>
      </c>
      <c r="D39" s="22" t="s">
        <v>19</v>
      </c>
      <c r="E39" s="140" t="s">
        <v>15</v>
      </c>
      <c r="F39" s="141"/>
      <c r="G39" s="22" t="s">
        <v>3</v>
      </c>
      <c r="H39" s="22" t="s">
        <v>1</v>
      </c>
      <c r="I39" s="23" t="s">
        <v>43</v>
      </c>
      <c r="J39" s="39" t="s">
        <v>91</v>
      </c>
      <c r="K39" s="11">
        <v>5279.9</v>
      </c>
    </row>
    <row r="40" spans="1:11" s="2" customFormat="1" ht="15.75" x14ac:dyDescent="0.25">
      <c r="A40" s="53">
        <v>26</v>
      </c>
      <c r="B40" s="21" t="s">
        <v>2</v>
      </c>
      <c r="C40" s="21" t="s">
        <v>0</v>
      </c>
      <c r="D40" s="22" t="s">
        <v>57</v>
      </c>
      <c r="E40" s="140" t="s">
        <v>4</v>
      </c>
      <c r="F40" s="141"/>
      <c r="G40" s="22" t="s">
        <v>3</v>
      </c>
      <c r="H40" s="22" t="s">
        <v>1</v>
      </c>
      <c r="I40" s="23" t="s">
        <v>2</v>
      </c>
      <c r="J40" s="95" t="s">
        <v>58</v>
      </c>
      <c r="K40" s="13">
        <f>SUM(K41:K45)</f>
        <v>365</v>
      </c>
    </row>
    <row r="41" spans="1:11" s="2" customFormat="1" ht="47.25" x14ac:dyDescent="0.25">
      <c r="A41" s="53">
        <v>27</v>
      </c>
      <c r="B41" s="104" t="s">
        <v>2</v>
      </c>
      <c r="C41" s="104" t="s">
        <v>0</v>
      </c>
      <c r="D41" s="22" t="s">
        <v>57</v>
      </c>
      <c r="E41" s="140" t="s">
        <v>13</v>
      </c>
      <c r="F41" s="141"/>
      <c r="G41" s="22" t="s">
        <v>6</v>
      </c>
      <c r="H41" s="22" t="s">
        <v>1</v>
      </c>
      <c r="I41" s="23" t="s">
        <v>63</v>
      </c>
      <c r="J41" s="57" t="s">
        <v>99</v>
      </c>
      <c r="K41" s="13">
        <v>5</v>
      </c>
    </row>
    <row r="42" spans="1:11" s="2" customFormat="1" ht="47.25" x14ac:dyDescent="0.25">
      <c r="A42" s="53">
        <v>28</v>
      </c>
      <c r="B42" s="92" t="s">
        <v>2</v>
      </c>
      <c r="C42" s="92" t="s">
        <v>0</v>
      </c>
      <c r="D42" s="22" t="s">
        <v>57</v>
      </c>
      <c r="E42" s="140" t="s">
        <v>7</v>
      </c>
      <c r="F42" s="141"/>
      <c r="G42" s="22" t="s">
        <v>10</v>
      </c>
      <c r="H42" s="22" t="s">
        <v>1</v>
      </c>
      <c r="I42" s="23" t="s">
        <v>63</v>
      </c>
      <c r="J42" s="84" t="s">
        <v>83</v>
      </c>
      <c r="K42" s="13">
        <v>4</v>
      </c>
    </row>
    <row r="43" spans="1:11" s="2" customFormat="1" ht="99" customHeight="1" x14ac:dyDescent="0.25">
      <c r="A43" s="53">
        <v>29</v>
      </c>
      <c r="B43" s="92" t="s">
        <v>2</v>
      </c>
      <c r="C43" s="92" t="s">
        <v>0</v>
      </c>
      <c r="D43" s="22" t="s">
        <v>57</v>
      </c>
      <c r="E43" s="140" t="s">
        <v>85</v>
      </c>
      <c r="F43" s="141"/>
      <c r="G43" s="22" t="s">
        <v>14</v>
      </c>
      <c r="H43" s="22" t="s">
        <v>1</v>
      </c>
      <c r="I43" s="23" t="s">
        <v>63</v>
      </c>
      <c r="J43" s="84" t="s">
        <v>84</v>
      </c>
      <c r="K43" s="13">
        <v>129.4</v>
      </c>
    </row>
    <row r="44" spans="1:11" s="99" customFormat="1" ht="30.6" customHeight="1" x14ac:dyDescent="0.25">
      <c r="A44" s="53">
        <v>30</v>
      </c>
      <c r="B44" s="97" t="s">
        <v>2</v>
      </c>
      <c r="C44" s="97" t="s">
        <v>0</v>
      </c>
      <c r="D44" s="78" t="s">
        <v>57</v>
      </c>
      <c r="E44" s="143" t="s">
        <v>89</v>
      </c>
      <c r="F44" s="144"/>
      <c r="G44" s="78" t="s">
        <v>3</v>
      </c>
      <c r="H44" s="78" t="s">
        <v>1</v>
      </c>
      <c r="I44" s="98" t="s">
        <v>63</v>
      </c>
      <c r="J44" s="84" t="s">
        <v>92</v>
      </c>
      <c r="K44" s="51">
        <v>28.4</v>
      </c>
    </row>
    <row r="45" spans="1:11" s="99" customFormat="1" ht="31.5" x14ac:dyDescent="0.25">
      <c r="A45" s="53">
        <v>31</v>
      </c>
      <c r="B45" s="102" t="s">
        <v>2</v>
      </c>
      <c r="C45" s="102" t="s">
        <v>0</v>
      </c>
      <c r="D45" s="78" t="s">
        <v>57</v>
      </c>
      <c r="E45" s="143" t="s">
        <v>93</v>
      </c>
      <c r="F45" s="144"/>
      <c r="G45" s="78" t="s">
        <v>3</v>
      </c>
      <c r="H45" s="78" t="s">
        <v>1</v>
      </c>
      <c r="I45" s="98" t="s">
        <v>63</v>
      </c>
      <c r="J45" s="107" t="s">
        <v>94</v>
      </c>
      <c r="K45" s="51">
        <v>198.2</v>
      </c>
    </row>
    <row r="46" spans="1:11" s="99" customFormat="1" ht="15.75" x14ac:dyDescent="0.25">
      <c r="A46" s="53">
        <v>32</v>
      </c>
      <c r="B46" s="58" t="s">
        <v>2</v>
      </c>
      <c r="C46" s="123" t="s">
        <v>0</v>
      </c>
      <c r="D46" s="22" t="s">
        <v>148</v>
      </c>
      <c r="E46" s="140" t="s">
        <v>4</v>
      </c>
      <c r="F46" s="141"/>
      <c r="G46" s="22" t="s">
        <v>3</v>
      </c>
      <c r="H46" s="22" t="s">
        <v>1</v>
      </c>
      <c r="I46" s="25" t="s">
        <v>2</v>
      </c>
      <c r="J46" s="57" t="s">
        <v>149</v>
      </c>
      <c r="K46" s="51">
        <f>K47</f>
        <v>433</v>
      </c>
    </row>
    <row r="47" spans="1:11" s="99" customFormat="1" ht="31.5" x14ac:dyDescent="0.25">
      <c r="A47" s="53">
        <v>33</v>
      </c>
      <c r="B47" s="125" t="s">
        <v>2</v>
      </c>
      <c r="C47" s="125" t="s">
        <v>0</v>
      </c>
      <c r="D47" s="78" t="s">
        <v>148</v>
      </c>
      <c r="E47" s="143" t="s">
        <v>150</v>
      </c>
      <c r="F47" s="144"/>
      <c r="G47" s="78" t="s">
        <v>14</v>
      </c>
      <c r="H47" s="78" t="s">
        <v>1</v>
      </c>
      <c r="I47" s="79" t="s">
        <v>80</v>
      </c>
      <c r="J47" s="107" t="s">
        <v>151</v>
      </c>
      <c r="K47" s="51">
        <v>433</v>
      </c>
    </row>
    <row r="48" spans="1:11" s="2" customFormat="1" ht="15.75" x14ac:dyDescent="0.25">
      <c r="A48" s="53">
        <v>34</v>
      </c>
      <c r="B48" s="21" t="s">
        <v>2</v>
      </c>
      <c r="C48" s="22" t="s">
        <v>23</v>
      </c>
      <c r="D48" s="22" t="s">
        <v>3</v>
      </c>
      <c r="E48" s="140" t="s">
        <v>4</v>
      </c>
      <c r="F48" s="141"/>
      <c r="G48" s="22" t="s">
        <v>3</v>
      </c>
      <c r="H48" s="22" t="s">
        <v>1</v>
      </c>
      <c r="I48" s="25" t="s">
        <v>2</v>
      </c>
      <c r="J48" s="36" t="s">
        <v>45</v>
      </c>
      <c r="K48" s="13">
        <f>K49+K113+K116+K118</f>
        <v>2048154.6645999998</v>
      </c>
    </row>
    <row r="49" spans="1:11" s="2" customFormat="1" ht="31.5" x14ac:dyDescent="0.25">
      <c r="A49" s="53">
        <v>35</v>
      </c>
      <c r="B49" s="27" t="s">
        <v>2</v>
      </c>
      <c r="C49" s="28" t="s">
        <v>23</v>
      </c>
      <c r="D49" s="28" t="s">
        <v>10</v>
      </c>
      <c r="E49" s="145" t="s">
        <v>4</v>
      </c>
      <c r="F49" s="146"/>
      <c r="G49" s="28" t="s">
        <v>3</v>
      </c>
      <c r="H49" s="28" t="s">
        <v>1</v>
      </c>
      <c r="I49" s="29" t="s">
        <v>2</v>
      </c>
      <c r="J49" s="40" t="s">
        <v>25</v>
      </c>
      <c r="K49" s="13">
        <f>K50+K51+K86+K106</f>
        <v>2050241.0645999999</v>
      </c>
    </row>
    <row r="50" spans="1:11" s="2" customFormat="1" ht="31.5" x14ac:dyDescent="0.25">
      <c r="A50" s="53">
        <v>36</v>
      </c>
      <c r="B50" s="21" t="s">
        <v>2</v>
      </c>
      <c r="C50" s="22" t="s">
        <v>23</v>
      </c>
      <c r="D50" s="22" t="s">
        <v>10</v>
      </c>
      <c r="E50" s="140" t="s">
        <v>89</v>
      </c>
      <c r="F50" s="141"/>
      <c r="G50" s="22" t="s">
        <v>3</v>
      </c>
      <c r="H50" s="22" t="s">
        <v>1</v>
      </c>
      <c r="I50" s="25" t="s">
        <v>80</v>
      </c>
      <c r="J50" s="36" t="s">
        <v>90</v>
      </c>
      <c r="K50" s="15">
        <v>1098397</v>
      </c>
    </row>
    <row r="51" spans="1:11" s="2" customFormat="1" ht="47.25" x14ac:dyDescent="0.25">
      <c r="A51" s="53">
        <v>37</v>
      </c>
      <c r="B51" s="21" t="s">
        <v>2</v>
      </c>
      <c r="C51" s="22" t="s">
        <v>23</v>
      </c>
      <c r="D51" s="22" t="s">
        <v>10</v>
      </c>
      <c r="E51" s="140" t="s">
        <v>66</v>
      </c>
      <c r="F51" s="141"/>
      <c r="G51" s="22" t="s">
        <v>3</v>
      </c>
      <c r="H51" s="22" t="s">
        <v>1</v>
      </c>
      <c r="I51" s="25" t="s">
        <v>80</v>
      </c>
      <c r="J51" s="37" t="s">
        <v>67</v>
      </c>
      <c r="K51" s="14">
        <f>K52+K53+K54+K55+K56+K59+K63+K66</f>
        <v>269328.75764999999</v>
      </c>
    </row>
    <row r="52" spans="1:11" s="2" customFormat="1" ht="78.75" x14ac:dyDescent="0.25">
      <c r="A52" s="53">
        <v>38</v>
      </c>
      <c r="B52" s="121" t="s">
        <v>2</v>
      </c>
      <c r="C52" s="78" t="s">
        <v>23</v>
      </c>
      <c r="D52" s="78" t="s">
        <v>10</v>
      </c>
      <c r="E52" s="143" t="s">
        <v>116</v>
      </c>
      <c r="F52" s="144"/>
      <c r="G52" s="78" t="s">
        <v>14</v>
      </c>
      <c r="H52" s="78" t="s">
        <v>1</v>
      </c>
      <c r="I52" s="79" t="s">
        <v>80</v>
      </c>
      <c r="J52" s="37" t="s">
        <v>118</v>
      </c>
      <c r="K52" s="109">
        <v>112517</v>
      </c>
    </row>
    <row r="53" spans="1:11" s="2" customFormat="1" ht="63" x14ac:dyDescent="0.25">
      <c r="A53" s="53">
        <v>39</v>
      </c>
      <c r="B53" s="121" t="s">
        <v>2</v>
      </c>
      <c r="C53" s="78" t="s">
        <v>23</v>
      </c>
      <c r="D53" s="78" t="s">
        <v>10</v>
      </c>
      <c r="E53" s="143" t="s">
        <v>117</v>
      </c>
      <c r="F53" s="144"/>
      <c r="G53" s="78" t="s">
        <v>14</v>
      </c>
      <c r="H53" s="78" t="s">
        <v>1</v>
      </c>
      <c r="I53" s="79" t="s">
        <v>80</v>
      </c>
      <c r="J53" s="37" t="s">
        <v>119</v>
      </c>
      <c r="K53" s="109">
        <v>72332</v>
      </c>
    </row>
    <row r="54" spans="1:11" s="2" customFormat="1" ht="47.25" x14ac:dyDescent="0.25">
      <c r="A54" s="53">
        <v>40</v>
      </c>
      <c r="B54" s="106" t="s">
        <v>2</v>
      </c>
      <c r="C54" s="78" t="s">
        <v>23</v>
      </c>
      <c r="D54" s="78" t="s">
        <v>10</v>
      </c>
      <c r="E54" s="143" t="s">
        <v>100</v>
      </c>
      <c r="F54" s="144"/>
      <c r="G54" s="78" t="s">
        <v>14</v>
      </c>
      <c r="H54" s="78" t="s">
        <v>1</v>
      </c>
      <c r="I54" s="79" t="s">
        <v>80</v>
      </c>
      <c r="J54" s="110" t="s">
        <v>104</v>
      </c>
      <c r="K54" s="109">
        <v>79.3</v>
      </c>
    </row>
    <row r="55" spans="1:11" s="2" customFormat="1" ht="94.5" x14ac:dyDescent="0.25">
      <c r="A55" s="53">
        <v>41</v>
      </c>
      <c r="B55" s="125" t="s">
        <v>2</v>
      </c>
      <c r="C55" s="78" t="s">
        <v>23</v>
      </c>
      <c r="D55" s="78" t="s">
        <v>10</v>
      </c>
      <c r="E55" s="143" t="s">
        <v>164</v>
      </c>
      <c r="F55" s="144"/>
      <c r="G55" s="78" t="s">
        <v>14</v>
      </c>
      <c r="H55" s="78" t="s">
        <v>1</v>
      </c>
      <c r="I55" s="79" t="s">
        <v>80</v>
      </c>
      <c r="J55" s="110" t="s">
        <v>163</v>
      </c>
      <c r="K55" s="109">
        <v>1194.73118</v>
      </c>
    </row>
    <row r="56" spans="1:11" s="2" customFormat="1" ht="47.25" x14ac:dyDescent="0.25">
      <c r="A56" s="53">
        <v>42</v>
      </c>
      <c r="B56" s="125" t="s">
        <v>2</v>
      </c>
      <c r="C56" s="78" t="s">
        <v>23</v>
      </c>
      <c r="D56" s="78" t="s">
        <v>10</v>
      </c>
      <c r="E56" s="143" t="s">
        <v>157</v>
      </c>
      <c r="F56" s="147"/>
      <c r="G56" s="78" t="s">
        <v>14</v>
      </c>
      <c r="H56" s="78" t="s">
        <v>1</v>
      </c>
      <c r="I56" s="79" t="s">
        <v>80</v>
      </c>
      <c r="J56" s="110" t="s">
        <v>158</v>
      </c>
      <c r="K56" s="109">
        <f>K58</f>
        <v>1366.2264700000001</v>
      </c>
    </row>
    <row r="57" spans="1:11" s="2" customFormat="1" ht="15.75" x14ac:dyDescent="0.25">
      <c r="A57" s="53">
        <v>43</v>
      </c>
      <c r="B57" s="125"/>
      <c r="C57" s="78"/>
      <c r="D57" s="78"/>
      <c r="E57" s="124"/>
      <c r="F57" s="126"/>
      <c r="G57" s="78"/>
      <c r="H57" s="78"/>
      <c r="I57" s="79"/>
      <c r="J57" s="110" t="s">
        <v>24</v>
      </c>
      <c r="K57" s="109"/>
    </row>
    <row r="58" spans="1:11" s="2" customFormat="1" ht="63" x14ac:dyDescent="0.25">
      <c r="A58" s="53">
        <v>44</v>
      </c>
      <c r="B58" s="125"/>
      <c r="C58" s="78"/>
      <c r="D58" s="78"/>
      <c r="E58" s="124"/>
      <c r="F58" s="126"/>
      <c r="G58" s="78"/>
      <c r="H58" s="78"/>
      <c r="I58" s="79"/>
      <c r="J58" s="110" t="s">
        <v>159</v>
      </c>
      <c r="K58" s="109">
        <v>1366.2264700000001</v>
      </c>
    </row>
    <row r="59" spans="1:11" s="2" customFormat="1" ht="31.5" x14ac:dyDescent="0.25">
      <c r="A59" s="53">
        <v>45</v>
      </c>
      <c r="B59" s="106" t="s">
        <v>2</v>
      </c>
      <c r="C59" s="78" t="s">
        <v>23</v>
      </c>
      <c r="D59" s="78" t="s">
        <v>10</v>
      </c>
      <c r="E59" s="143" t="s">
        <v>101</v>
      </c>
      <c r="F59" s="144"/>
      <c r="G59" s="78" t="s">
        <v>14</v>
      </c>
      <c r="H59" s="78" t="s">
        <v>1</v>
      </c>
      <c r="I59" s="79" t="s">
        <v>80</v>
      </c>
      <c r="J59" s="110" t="s">
        <v>102</v>
      </c>
      <c r="K59" s="109">
        <f>K61+K62</f>
        <v>464.1</v>
      </c>
    </row>
    <row r="60" spans="1:11" s="2" customFormat="1" ht="15.75" x14ac:dyDescent="0.25">
      <c r="A60" s="53">
        <v>46</v>
      </c>
      <c r="B60" s="106"/>
      <c r="C60" s="78"/>
      <c r="D60" s="78"/>
      <c r="E60" s="105"/>
      <c r="F60" s="106"/>
      <c r="G60" s="78"/>
      <c r="H60" s="78"/>
      <c r="I60" s="79"/>
      <c r="J60" s="110" t="s">
        <v>24</v>
      </c>
      <c r="K60" s="109"/>
    </row>
    <row r="61" spans="1:11" s="2" customFormat="1" ht="48.6" customHeight="1" x14ac:dyDescent="0.25">
      <c r="A61" s="53">
        <v>47</v>
      </c>
      <c r="B61" s="106"/>
      <c r="C61" s="78"/>
      <c r="D61" s="78"/>
      <c r="E61" s="105"/>
      <c r="F61" s="106"/>
      <c r="G61" s="78"/>
      <c r="H61" s="78"/>
      <c r="I61" s="79"/>
      <c r="J61" s="110" t="s">
        <v>120</v>
      </c>
      <c r="K61" s="109">
        <v>296</v>
      </c>
    </row>
    <row r="62" spans="1:11" s="2" customFormat="1" ht="63" x14ac:dyDescent="0.25">
      <c r="A62" s="53">
        <v>48</v>
      </c>
      <c r="B62" s="113"/>
      <c r="C62" s="78"/>
      <c r="D62" s="78"/>
      <c r="E62" s="112"/>
      <c r="F62" s="113"/>
      <c r="G62" s="78"/>
      <c r="H62" s="78"/>
      <c r="I62" s="79"/>
      <c r="J62" s="80" t="s">
        <v>121</v>
      </c>
      <c r="K62" s="109">
        <v>168.1</v>
      </c>
    </row>
    <row r="63" spans="1:11" s="2" customFormat="1" ht="47.25" x14ac:dyDescent="0.25">
      <c r="A63" s="53">
        <v>49</v>
      </c>
      <c r="B63" s="123" t="s">
        <v>2</v>
      </c>
      <c r="C63" s="22" t="s">
        <v>23</v>
      </c>
      <c r="D63" s="22" t="s">
        <v>10</v>
      </c>
      <c r="E63" s="140" t="s">
        <v>160</v>
      </c>
      <c r="F63" s="141"/>
      <c r="G63" s="22" t="s">
        <v>14</v>
      </c>
      <c r="H63" s="22" t="s">
        <v>1</v>
      </c>
      <c r="I63" s="25" t="s">
        <v>80</v>
      </c>
      <c r="J63" s="34" t="s">
        <v>161</v>
      </c>
      <c r="K63" s="109">
        <f>K65</f>
        <v>274.39999999999998</v>
      </c>
    </row>
    <row r="64" spans="1:11" s="2" customFormat="1" ht="15.75" x14ac:dyDescent="0.25">
      <c r="A64" s="53">
        <v>50</v>
      </c>
      <c r="B64" s="123"/>
      <c r="C64" s="22"/>
      <c r="D64" s="22"/>
      <c r="E64" s="122"/>
      <c r="F64" s="123"/>
      <c r="G64" s="22"/>
      <c r="H64" s="22"/>
      <c r="I64" s="25"/>
      <c r="J64" s="39" t="s">
        <v>24</v>
      </c>
      <c r="K64" s="109"/>
    </row>
    <row r="65" spans="1:11" s="2" customFormat="1" ht="63" x14ac:dyDescent="0.25">
      <c r="A65" s="53">
        <v>51</v>
      </c>
      <c r="B65" s="123"/>
      <c r="C65" s="22"/>
      <c r="D65" s="22"/>
      <c r="E65" s="122"/>
      <c r="F65" s="123"/>
      <c r="G65" s="22"/>
      <c r="H65" s="22"/>
      <c r="I65" s="25"/>
      <c r="J65" s="43" t="s">
        <v>162</v>
      </c>
      <c r="K65" s="109">
        <v>274.39999999999998</v>
      </c>
    </row>
    <row r="66" spans="1:11" ht="15.75" x14ac:dyDescent="0.25">
      <c r="A66" s="53">
        <v>52</v>
      </c>
      <c r="B66" s="21" t="s">
        <v>2</v>
      </c>
      <c r="C66" s="22" t="s">
        <v>23</v>
      </c>
      <c r="D66" s="22" t="s">
        <v>10</v>
      </c>
      <c r="E66" s="140" t="s">
        <v>65</v>
      </c>
      <c r="F66" s="141"/>
      <c r="G66" s="22" t="s">
        <v>14</v>
      </c>
      <c r="H66" s="22" t="s">
        <v>1</v>
      </c>
      <c r="I66" s="25" t="s">
        <v>80</v>
      </c>
      <c r="J66" s="41" t="s">
        <v>36</v>
      </c>
      <c r="K66" s="51">
        <f>SUM(K68:K85)</f>
        <v>81101</v>
      </c>
    </row>
    <row r="67" spans="1:11" ht="15.75" x14ac:dyDescent="0.25">
      <c r="A67" s="53">
        <v>53</v>
      </c>
      <c r="B67" s="21"/>
      <c r="C67" s="22"/>
      <c r="D67" s="22"/>
      <c r="E67" s="140"/>
      <c r="F67" s="141"/>
      <c r="G67" s="22"/>
      <c r="H67" s="22"/>
      <c r="I67" s="25"/>
      <c r="J67" s="34" t="s">
        <v>24</v>
      </c>
      <c r="K67" s="14"/>
    </row>
    <row r="68" spans="1:11" ht="47.25" x14ac:dyDescent="0.25">
      <c r="A68" s="53">
        <v>54</v>
      </c>
      <c r="B68" s="101"/>
      <c r="C68" s="22"/>
      <c r="D68" s="22"/>
      <c r="E68" s="100"/>
      <c r="F68" s="101"/>
      <c r="G68" s="22"/>
      <c r="H68" s="22"/>
      <c r="I68" s="25"/>
      <c r="J68" s="34" t="s">
        <v>122</v>
      </c>
      <c r="K68" s="14">
        <v>15565</v>
      </c>
    </row>
    <row r="69" spans="1:11" ht="63" x14ac:dyDescent="0.25">
      <c r="A69" s="53">
        <v>55</v>
      </c>
      <c r="B69" s="21"/>
      <c r="C69" s="22"/>
      <c r="D69" s="22"/>
      <c r="E69" s="26"/>
      <c r="F69" s="21"/>
      <c r="G69" s="22"/>
      <c r="H69" s="22"/>
      <c r="I69" s="25"/>
      <c r="J69" s="108" t="s">
        <v>123</v>
      </c>
      <c r="K69" s="14">
        <v>9784.4</v>
      </c>
    </row>
    <row r="70" spans="1:11" ht="47.25" x14ac:dyDescent="0.25">
      <c r="A70" s="53">
        <v>56</v>
      </c>
      <c r="B70" s="104"/>
      <c r="C70" s="22"/>
      <c r="D70" s="22"/>
      <c r="E70" s="103"/>
      <c r="F70" s="104"/>
      <c r="G70" s="22"/>
      <c r="H70" s="22"/>
      <c r="I70" s="25"/>
      <c r="J70" s="111" t="s">
        <v>124</v>
      </c>
      <c r="K70" s="14">
        <v>658.2</v>
      </c>
    </row>
    <row r="71" spans="1:11" ht="78.75" x14ac:dyDescent="0.25">
      <c r="A71" s="53">
        <v>57</v>
      </c>
      <c r="B71" s="104"/>
      <c r="C71" s="22"/>
      <c r="D71" s="22"/>
      <c r="E71" s="103"/>
      <c r="F71" s="104"/>
      <c r="G71" s="22"/>
      <c r="H71" s="22"/>
      <c r="I71" s="25"/>
      <c r="J71" s="111" t="s">
        <v>125</v>
      </c>
      <c r="K71" s="14">
        <v>2475</v>
      </c>
    </row>
    <row r="72" spans="1:11" ht="47.25" x14ac:dyDescent="0.25">
      <c r="A72" s="53">
        <v>58</v>
      </c>
      <c r="B72" s="104"/>
      <c r="C72" s="22"/>
      <c r="D72" s="22"/>
      <c r="E72" s="103"/>
      <c r="F72" s="104"/>
      <c r="G72" s="22"/>
      <c r="H72" s="22"/>
      <c r="I72" s="25"/>
      <c r="J72" s="111" t="s">
        <v>126</v>
      </c>
      <c r="K72" s="14">
        <v>2697.2</v>
      </c>
    </row>
    <row r="73" spans="1:11" ht="47.25" x14ac:dyDescent="0.25">
      <c r="A73" s="53">
        <v>59</v>
      </c>
      <c r="B73" s="104"/>
      <c r="C73" s="22"/>
      <c r="D73" s="22"/>
      <c r="E73" s="103"/>
      <c r="F73" s="104"/>
      <c r="G73" s="22"/>
      <c r="H73" s="22"/>
      <c r="I73" s="25"/>
      <c r="J73" s="111" t="s">
        <v>127</v>
      </c>
      <c r="K73" s="14">
        <v>1109.0999999999999</v>
      </c>
    </row>
    <row r="74" spans="1:11" ht="31.5" x14ac:dyDescent="0.25">
      <c r="A74" s="53">
        <v>60</v>
      </c>
      <c r="B74" s="104"/>
      <c r="C74" s="22"/>
      <c r="D74" s="22"/>
      <c r="E74" s="103"/>
      <c r="F74" s="104"/>
      <c r="G74" s="22"/>
      <c r="H74" s="22"/>
      <c r="I74" s="25"/>
      <c r="J74" s="111" t="s">
        <v>128</v>
      </c>
      <c r="K74" s="14">
        <v>389.5</v>
      </c>
    </row>
    <row r="75" spans="1:11" ht="63" x14ac:dyDescent="0.25">
      <c r="A75" s="53">
        <v>61</v>
      </c>
      <c r="B75" s="104"/>
      <c r="C75" s="22"/>
      <c r="D75" s="22"/>
      <c r="E75" s="103"/>
      <c r="F75" s="104"/>
      <c r="G75" s="22"/>
      <c r="H75" s="22"/>
      <c r="I75" s="25"/>
      <c r="J75" s="111" t="s">
        <v>129</v>
      </c>
      <c r="K75" s="14">
        <v>122.4</v>
      </c>
    </row>
    <row r="76" spans="1:11" ht="31.5" x14ac:dyDescent="0.25">
      <c r="A76" s="53">
        <v>62</v>
      </c>
      <c r="B76" s="104"/>
      <c r="C76" s="22"/>
      <c r="D76" s="22"/>
      <c r="E76" s="103"/>
      <c r="F76" s="104"/>
      <c r="G76" s="22"/>
      <c r="H76" s="22"/>
      <c r="I76" s="25"/>
      <c r="J76" s="111" t="s">
        <v>130</v>
      </c>
      <c r="K76" s="14">
        <v>192.2</v>
      </c>
    </row>
    <row r="77" spans="1:11" ht="47.25" x14ac:dyDescent="0.25">
      <c r="A77" s="53">
        <v>63</v>
      </c>
      <c r="B77" s="120"/>
      <c r="C77" s="22"/>
      <c r="D77" s="22"/>
      <c r="E77" s="119"/>
      <c r="F77" s="120"/>
      <c r="G77" s="22"/>
      <c r="H77" s="22"/>
      <c r="I77" s="25"/>
      <c r="J77" s="111" t="s">
        <v>134</v>
      </c>
      <c r="K77" s="14">
        <v>1105.8</v>
      </c>
    </row>
    <row r="78" spans="1:11" ht="78.75" x14ac:dyDescent="0.25">
      <c r="A78" s="53">
        <v>64</v>
      </c>
      <c r="B78" s="104"/>
      <c r="C78" s="22"/>
      <c r="D78" s="22"/>
      <c r="E78" s="103"/>
      <c r="F78" s="104"/>
      <c r="G78" s="22"/>
      <c r="H78" s="22"/>
      <c r="I78" s="25"/>
      <c r="J78" s="111" t="s">
        <v>131</v>
      </c>
      <c r="K78" s="14">
        <v>200</v>
      </c>
    </row>
    <row r="79" spans="1:11" ht="126" x14ac:dyDescent="0.25">
      <c r="A79" s="53">
        <v>65</v>
      </c>
      <c r="B79" s="104"/>
      <c r="C79" s="22"/>
      <c r="D79" s="22"/>
      <c r="E79" s="103"/>
      <c r="F79" s="104"/>
      <c r="G79" s="22"/>
      <c r="H79" s="22"/>
      <c r="I79" s="25"/>
      <c r="J79" s="111" t="s">
        <v>132</v>
      </c>
      <c r="K79" s="14">
        <v>175</v>
      </c>
    </row>
    <row r="80" spans="1:11" ht="94.5" x14ac:dyDescent="0.25">
      <c r="A80" s="53">
        <v>66</v>
      </c>
      <c r="B80" s="123"/>
      <c r="C80" s="22"/>
      <c r="D80" s="22"/>
      <c r="E80" s="122"/>
      <c r="F80" s="123"/>
      <c r="G80" s="22"/>
      <c r="H80" s="22"/>
      <c r="I80" s="25"/>
      <c r="J80" s="111" t="s">
        <v>156</v>
      </c>
      <c r="K80" s="14">
        <v>12289.3</v>
      </c>
    </row>
    <row r="81" spans="1:11" ht="47.25" x14ac:dyDescent="0.25">
      <c r="A81" s="53">
        <v>67</v>
      </c>
      <c r="B81" s="123"/>
      <c r="C81" s="22"/>
      <c r="D81" s="22"/>
      <c r="E81" s="122"/>
      <c r="F81" s="123"/>
      <c r="G81" s="22"/>
      <c r="H81" s="22"/>
      <c r="I81" s="25"/>
      <c r="J81" s="111" t="s">
        <v>153</v>
      </c>
      <c r="K81" s="14">
        <v>92.5</v>
      </c>
    </row>
    <row r="82" spans="1:11" ht="31.5" x14ac:dyDescent="0.25">
      <c r="A82" s="53">
        <v>68</v>
      </c>
      <c r="B82" s="123"/>
      <c r="C82" s="22"/>
      <c r="D82" s="22"/>
      <c r="E82" s="122"/>
      <c r="F82" s="123"/>
      <c r="G82" s="22"/>
      <c r="H82" s="22"/>
      <c r="I82" s="25"/>
      <c r="J82" s="111" t="s">
        <v>154</v>
      </c>
      <c r="K82" s="14">
        <v>433.2</v>
      </c>
    </row>
    <row r="83" spans="1:11" ht="31.5" x14ac:dyDescent="0.25">
      <c r="A83" s="53">
        <v>69</v>
      </c>
      <c r="B83" s="123"/>
      <c r="C83" s="22"/>
      <c r="D83" s="22"/>
      <c r="E83" s="122"/>
      <c r="F83" s="123"/>
      <c r="G83" s="22"/>
      <c r="H83" s="22"/>
      <c r="I83" s="25"/>
      <c r="J83" s="111" t="s">
        <v>155</v>
      </c>
      <c r="K83" s="14">
        <v>2000</v>
      </c>
    </row>
    <row r="84" spans="1:11" ht="63" x14ac:dyDescent="0.25">
      <c r="A84" s="53">
        <v>70</v>
      </c>
      <c r="B84" s="123"/>
      <c r="C84" s="22"/>
      <c r="D84" s="22"/>
      <c r="E84" s="122"/>
      <c r="F84" s="123"/>
      <c r="G84" s="22"/>
      <c r="H84" s="22"/>
      <c r="I84" s="25"/>
      <c r="J84" s="111" t="s">
        <v>152</v>
      </c>
      <c r="K84" s="14">
        <v>2608.1999999999998</v>
      </c>
    </row>
    <row r="85" spans="1:11" ht="31.5" x14ac:dyDescent="0.25">
      <c r="A85" s="53">
        <v>71</v>
      </c>
      <c r="B85" s="104"/>
      <c r="C85" s="22"/>
      <c r="D85" s="22"/>
      <c r="E85" s="103"/>
      <c r="F85" s="104"/>
      <c r="G85" s="22"/>
      <c r="H85" s="22"/>
      <c r="I85" s="25"/>
      <c r="J85" s="111" t="s">
        <v>133</v>
      </c>
      <c r="K85" s="14">
        <v>29204</v>
      </c>
    </row>
    <row r="86" spans="1:11" ht="35.450000000000003" customHeight="1" x14ac:dyDescent="0.25">
      <c r="A86" s="53">
        <v>72</v>
      </c>
      <c r="B86" s="21" t="s">
        <v>2</v>
      </c>
      <c r="C86" s="22" t="s">
        <v>23</v>
      </c>
      <c r="D86" s="22" t="s">
        <v>10</v>
      </c>
      <c r="E86" s="140" t="s">
        <v>11</v>
      </c>
      <c r="F86" s="141"/>
      <c r="G86" s="22" t="s">
        <v>3</v>
      </c>
      <c r="H86" s="22" t="s">
        <v>1</v>
      </c>
      <c r="I86" s="25" t="s">
        <v>80</v>
      </c>
      <c r="J86" s="39" t="s">
        <v>75</v>
      </c>
      <c r="K86" s="14">
        <f>K87+K88+K98+K100+K102+K99+K101</f>
        <v>641063.4</v>
      </c>
    </row>
    <row r="87" spans="1:11" ht="47.25" x14ac:dyDescent="0.25">
      <c r="A87" s="53">
        <v>73</v>
      </c>
      <c r="B87" s="77" t="s">
        <v>2</v>
      </c>
      <c r="C87" s="78" t="s">
        <v>23</v>
      </c>
      <c r="D87" s="78" t="s">
        <v>10</v>
      </c>
      <c r="E87" s="143" t="s">
        <v>76</v>
      </c>
      <c r="F87" s="144"/>
      <c r="G87" s="78" t="s">
        <v>14</v>
      </c>
      <c r="H87" s="78" t="s">
        <v>1</v>
      </c>
      <c r="I87" s="25" t="s">
        <v>80</v>
      </c>
      <c r="J87" s="80" t="s">
        <v>79</v>
      </c>
      <c r="K87" s="55">
        <v>14997.6</v>
      </c>
    </row>
    <row r="88" spans="1:11" ht="47.25" x14ac:dyDescent="0.25">
      <c r="A88" s="53">
        <v>74</v>
      </c>
      <c r="B88" s="21" t="s">
        <v>2</v>
      </c>
      <c r="C88" s="22" t="s">
        <v>23</v>
      </c>
      <c r="D88" s="22" t="s">
        <v>10</v>
      </c>
      <c r="E88" s="140" t="s">
        <v>70</v>
      </c>
      <c r="F88" s="141"/>
      <c r="G88" s="22" t="s">
        <v>14</v>
      </c>
      <c r="H88" s="22" t="s">
        <v>1</v>
      </c>
      <c r="I88" s="25" t="s">
        <v>80</v>
      </c>
      <c r="J88" s="39" t="s">
        <v>46</v>
      </c>
      <c r="K88" s="14">
        <f>SUM(K90:K97)</f>
        <v>112732.4</v>
      </c>
    </row>
    <row r="89" spans="1:11" ht="15.75" x14ac:dyDescent="0.25">
      <c r="A89" s="53">
        <v>75</v>
      </c>
      <c r="B89" s="21"/>
      <c r="C89" s="22"/>
      <c r="D89" s="22"/>
      <c r="E89" s="26"/>
      <c r="F89" s="21"/>
      <c r="G89" s="22"/>
      <c r="H89" s="22"/>
      <c r="I89" s="25"/>
      <c r="J89" s="39" t="s">
        <v>24</v>
      </c>
      <c r="K89" s="14"/>
    </row>
    <row r="90" spans="1:11" ht="94.5" x14ac:dyDescent="0.25">
      <c r="A90" s="53">
        <v>76</v>
      </c>
      <c r="B90" s="21"/>
      <c r="C90" s="22"/>
      <c r="D90" s="22"/>
      <c r="E90" s="26"/>
      <c r="F90" s="21"/>
      <c r="G90" s="22"/>
      <c r="H90" s="22"/>
      <c r="I90" s="25"/>
      <c r="J90" s="39" t="s">
        <v>135</v>
      </c>
      <c r="K90" s="14">
        <v>361</v>
      </c>
    </row>
    <row r="91" spans="1:11" ht="78.75" x14ac:dyDescent="0.25">
      <c r="A91" s="53">
        <v>77</v>
      </c>
      <c r="B91" s="21"/>
      <c r="C91" s="22"/>
      <c r="D91" s="22"/>
      <c r="E91" s="26"/>
      <c r="F91" s="21"/>
      <c r="G91" s="22"/>
      <c r="H91" s="22"/>
      <c r="I91" s="25"/>
      <c r="J91" s="43" t="s">
        <v>136</v>
      </c>
      <c r="K91" s="55">
        <v>98522.6</v>
      </c>
    </row>
    <row r="92" spans="1:11" ht="94.5" x14ac:dyDescent="0.25">
      <c r="A92" s="53">
        <v>78</v>
      </c>
      <c r="B92" s="21"/>
      <c r="C92" s="22"/>
      <c r="D92" s="22"/>
      <c r="E92" s="26"/>
      <c r="F92" s="21"/>
      <c r="G92" s="22"/>
      <c r="H92" s="22"/>
      <c r="I92" s="25"/>
      <c r="J92" s="43" t="s">
        <v>137</v>
      </c>
      <c r="K92" s="55">
        <v>0.2</v>
      </c>
    </row>
    <row r="93" spans="1:11" ht="47.25" x14ac:dyDescent="0.25">
      <c r="A93" s="53">
        <v>79</v>
      </c>
      <c r="B93" s="21"/>
      <c r="C93" s="22"/>
      <c r="D93" s="22"/>
      <c r="E93" s="26"/>
      <c r="F93" s="21"/>
      <c r="G93" s="22"/>
      <c r="H93" s="22"/>
      <c r="I93" s="25"/>
      <c r="J93" s="43" t="s">
        <v>138</v>
      </c>
      <c r="K93" s="55">
        <v>120.9</v>
      </c>
    </row>
    <row r="94" spans="1:11" ht="94.5" x14ac:dyDescent="0.25">
      <c r="A94" s="53">
        <v>80</v>
      </c>
      <c r="B94" s="21"/>
      <c r="C94" s="22"/>
      <c r="D94" s="22"/>
      <c r="E94" s="26"/>
      <c r="F94" s="21"/>
      <c r="G94" s="22"/>
      <c r="H94" s="22"/>
      <c r="I94" s="25"/>
      <c r="J94" s="43" t="s">
        <v>139</v>
      </c>
      <c r="K94" s="55">
        <v>11486</v>
      </c>
    </row>
    <row r="95" spans="1:11" ht="63" x14ac:dyDescent="0.25">
      <c r="A95" s="53">
        <v>81</v>
      </c>
      <c r="B95" s="21"/>
      <c r="C95" s="22"/>
      <c r="D95" s="22"/>
      <c r="E95" s="26"/>
      <c r="F95" s="21"/>
      <c r="G95" s="22"/>
      <c r="H95" s="22"/>
      <c r="I95" s="25"/>
      <c r="J95" s="43" t="s">
        <v>144</v>
      </c>
      <c r="K95" s="55">
        <v>789.5</v>
      </c>
    </row>
    <row r="96" spans="1:11" ht="78.75" x14ac:dyDescent="0.25">
      <c r="A96" s="53">
        <v>82</v>
      </c>
      <c r="B96" s="104"/>
      <c r="C96" s="22"/>
      <c r="D96" s="22"/>
      <c r="E96" s="103"/>
      <c r="F96" s="104"/>
      <c r="G96" s="22"/>
      <c r="H96" s="22"/>
      <c r="I96" s="25"/>
      <c r="J96" s="43" t="s">
        <v>145</v>
      </c>
      <c r="K96" s="55">
        <v>273.89999999999998</v>
      </c>
    </row>
    <row r="97" spans="1:11" ht="131.44999999999999" customHeight="1" x14ac:dyDescent="0.25">
      <c r="A97" s="53">
        <v>83</v>
      </c>
      <c r="B97" s="21"/>
      <c r="C97" s="22"/>
      <c r="D97" s="22"/>
      <c r="E97" s="26"/>
      <c r="F97" s="21"/>
      <c r="G97" s="22"/>
      <c r="H97" s="22"/>
      <c r="I97" s="25"/>
      <c r="J97" s="43" t="s">
        <v>140</v>
      </c>
      <c r="K97" s="55">
        <v>1178.3</v>
      </c>
    </row>
    <row r="98" spans="1:11" ht="63" x14ac:dyDescent="0.25">
      <c r="A98" s="53">
        <v>84</v>
      </c>
      <c r="B98" s="21" t="s">
        <v>2</v>
      </c>
      <c r="C98" s="22" t="s">
        <v>23</v>
      </c>
      <c r="D98" s="22" t="s">
        <v>10</v>
      </c>
      <c r="E98" s="140" t="s">
        <v>69</v>
      </c>
      <c r="F98" s="141"/>
      <c r="G98" s="22" t="s">
        <v>14</v>
      </c>
      <c r="H98" s="22" t="s">
        <v>1</v>
      </c>
      <c r="I98" s="25" t="s">
        <v>80</v>
      </c>
      <c r="J98" s="39" t="s">
        <v>98</v>
      </c>
      <c r="K98" s="14">
        <v>2015.3</v>
      </c>
    </row>
    <row r="99" spans="1:11" ht="78.75" x14ac:dyDescent="0.25">
      <c r="A99" s="53">
        <v>85</v>
      </c>
      <c r="B99" s="21" t="s">
        <v>2</v>
      </c>
      <c r="C99" s="22" t="s">
        <v>23</v>
      </c>
      <c r="D99" s="22" t="s">
        <v>10</v>
      </c>
      <c r="E99" s="140" t="s">
        <v>77</v>
      </c>
      <c r="F99" s="141"/>
      <c r="G99" s="22" t="s">
        <v>14</v>
      </c>
      <c r="H99" s="22" t="s">
        <v>1</v>
      </c>
      <c r="I99" s="25" t="s">
        <v>80</v>
      </c>
      <c r="J99" s="85" t="s">
        <v>78</v>
      </c>
      <c r="K99" s="14">
        <v>14.5</v>
      </c>
    </row>
    <row r="100" spans="1:11" ht="47.25" x14ac:dyDescent="0.25">
      <c r="A100" s="53">
        <v>86</v>
      </c>
      <c r="B100" s="21" t="s">
        <v>2</v>
      </c>
      <c r="C100" s="22" t="s">
        <v>23</v>
      </c>
      <c r="D100" s="22" t="s">
        <v>10</v>
      </c>
      <c r="E100" s="140" t="s">
        <v>68</v>
      </c>
      <c r="F100" s="141"/>
      <c r="G100" s="22" t="s">
        <v>14</v>
      </c>
      <c r="H100" s="22" t="s">
        <v>1</v>
      </c>
      <c r="I100" s="25" t="s">
        <v>80</v>
      </c>
      <c r="J100" s="39" t="s">
        <v>48</v>
      </c>
      <c r="K100" s="14">
        <v>9982.5</v>
      </c>
    </row>
    <row r="101" spans="1:11" ht="63" x14ac:dyDescent="0.25">
      <c r="A101" s="53">
        <v>87</v>
      </c>
      <c r="B101" s="96" t="s">
        <v>2</v>
      </c>
      <c r="C101" s="22" t="s">
        <v>23</v>
      </c>
      <c r="D101" s="22" t="s">
        <v>10</v>
      </c>
      <c r="E101" s="140" t="s">
        <v>96</v>
      </c>
      <c r="F101" s="141"/>
      <c r="G101" s="22" t="s">
        <v>14</v>
      </c>
      <c r="H101" s="22" t="s">
        <v>1</v>
      </c>
      <c r="I101" s="25" t="s">
        <v>80</v>
      </c>
      <c r="J101" s="39" t="s">
        <v>97</v>
      </c>
      <c r="K101" s="14">
        <v>35.1</v>
      </c>
    </row>
    <row r="102" spans="1:11" ht="15.75" x14ac:dyDescent="0.25">
      <c r="A102" s="53">
        <v>88</v>
      </c>
      <c r="B102" s="21" t="s">
        <v>2</v>
      </c>
      <c r="C102" s="22" t="s">
        <v>23</v>
      </c>
      <c r="D102" s="22" t="s">
        <v>10</v>
      </c>
      <c r="E102" s="140" t="s">
        <v>71</v>
      </c>
      <c r="F102" s="141"/>
      <c r="G102" s="22" t="s">
        <v>14</v>
      </c>
      <c r="H102" s="22" t="s">
        <v>1</v>
      </c>
      <c r="I102" s="25" t="s">
        <v>80</v>
      </c>
      <c r="J102" s="44" t="s">
        <v>40</v>
      </c>
      <c r="K102" s="15">
        <f>K104+K105</f>
        <v>501286</v>
      </c>
    </row>
    <row r="103" spans="1:11" ht="15.75" x14ac:dyDescent="0.25">
      <c r="A103" s="53">
        <v>89</v>
      </c>
      <c r="B103" s="21"/>
      <c r="C103" s="22"/>
      <c r="D103" s="22"/>
      <c r="E103" s="26"/>
      <c r="F103" s="21"/>
      <c r="G103" s="22"/>
      <c r="H103" s="22"/>
      <c r="I103" s="25"/>
      <c r="J103" s="42" t="s">
        <v>24</v>
      </c>
      <c r="K103" s="14"/>
    </row>
    <row r="104" spans="1:11" ht="144.6" customHeight="1" x14ac:dyDescent="0.25">
      <c r="A104" s="53">
        <v>90</v>
      </c>
      <c r="B104" s="21"/>
      <c r="C104" s="22"/>
      <c r="D104" s="22"/>
      <c r="E104" s="140"/>
      <c r="F104" s="141"/>
      <c r="G104" s="22"/>
      <c r="H104" s="22"/>
      <c r="I104" s="25"/>
      <c r="J104" s="34" t="s">
        <v>141</v>
      </c>
      <c r="K104" s="14">
        <v>365552</v>
      </c>
    </row>
    <row r="105" spans="1:11" ht="81" customHeight="1" x14ac:dyDescent="0.25">
      <c r="A105" s="53">
        <v>91</v>
      </c>
      <c r="B105" s="27"/>
      <c r="C105" s="28"/>
      <c r="D105" s="28"/>
      <c r="E105" s="56"/>
      <c r="F105" s="27"/>
      <c r="G105" s="28"/>
      <c r="H105" s="28"/>
      <c r="I105" s="29"/>
      <c r="J105" s="43" t="s">
        <v>142</v>
      </c>
      <c r="K105" s="14">
        <v>135734</v>
      </c>
    </row>
    <row r="106" spans="1:11" ht="15.75" x14ac:dyDescent="0.25">
      <c r="A106" s="53">
        <v>92</v>
      </c>
      <c r="B106" s="127" t="s">
        <v>2</v>
      </c>
      <c r="C106" s="128" t="s">
        <v>23</v>
      </c>
      <c r="D106" s="128" t="s">
        <v>10</v>
      </c>
      <c r="E106" s="138" t="s">
        <v>165</v>
      </c>
      <c r="F106" s="139"/>
      <c r="G106" s="128" t="s">
        <v>3</v>
      </c>
      <c r="H106" s="128" t="s">
        <v>1</v>
      </c>
      <c r="I106" s="130" t="s">
        <v>80</v>
      </c>
      <c r="J106" s="131" t="s">
        <v>166</v>
      </c>
      <c r="K106" s="15">
        <f>K107+K108+K109</f>
        <v>41451.906950000004</v>
      </c>
    </row>
    <row r="107" spans="1:11" ht="110.25" x14ac:dyDescent="0.25">
      <c r="A107" s="53">
        <v>93</v>
      </c>
      <c r="B107" s="127" t="s">
        <v>2</v>
      </c>
      <c r="C107" s="128" t="s">
        <v>23</v>
      </c>
      <c r="D107" s="128" t="s">
        <v>10</v>
      </c>
      <c r="E107" s="138" t="s">
        <v>167</v>
      </c>
      <c r="F107" s="139"/>
      <c r="G107" s="128" t="s">
        <v>14</v>
      </c>
      <c r="H107" s="128" t="s">
        <v>1</v>
      </c>
      <c r="I107" s="130" t="s">
        <v>80</v>
      </c>
      <c r="J107" s="35" t="s">
        <v>168</v>
      </c>
      <c r="K107" s="15">
        <v>3724.2069499999998</v>
      </c>
    </row>
    <row r="108" spans="1:11" ht="157.5" x14ac:dyDescent="0.25">
      <c r="A108" s="53">
        <v>94</v>
      </c>
      <c r="B108" s="127" t="s">
        <v>2</v>
      </c>
      <c r="C108" s="128" t="s">
        <v>23</v>
      </c>
      <c r="D108" s="128" t="s">
        <v>10</v>
      </c>
      <c r="E108" s="138" t="s">
        <v>169</v>
      </c>
      <c r="F108" s="139"/>
      <c r="G108" s="128" t="s">
        <v>14</v>
      </c>
      <c r="H108" s="128" t="s">
        <v>1</v>
      </c>
      <c r="I108" s="130" t="s">
        <v>80</v>
      </c>
      <c r="J108" s="34" t="s">
        <v>170</v>
      </c>
      <c r="K108" s="15">
        <v>19225</v>
      </c>
    </row>
    <row r="109" spans="1:11" ht="31.5" x14ac:dyDescent="0.25">
      <c r="A109" s="53">
        <v>95</v>
      </c>
      <c r="B109" s="127" t="s">
        <v>2</v>
      </c>
      <c r="C109" s="128" t="s">
        <v>23</v>
      </c>
      <c r="D109" s="128" t="s">
        <v>10</v>
      </c>
      <c r="E109" s="138" t="s">
        <v>171</v>
      </c>
      <c r="F109" s="139"/>
      <c r="G109" s="128" t="s">
        <v>14</v>
      </c>
      <c r="H109" s="128" t="s">
        <v>1</v>
      </c>
      <c r="I109" s="130" t="s">
        <v>80</v>
      </c>
      <c r="J109" s="34" t="s">
        <v>172</v>
      </c>
      <c r="K109" s="15">
        <f>SUM(K111:K112)</f>
        <v>18502.7</v>
      </c>
    </row>
    <row r="110" spans="1:11" ht="15.75" x14ac:dyDescent="0.25">
      <c r="A110" s="53">
        <v>96</v>
      </c>
      <c r="B110" s="127"/>
      <c r="C110" s="128"/>
      <c r="D110" s="128"/>
      <c r="E110" s="132"/>
      <c r="F110" s="127"/>
      <c r="G110" s="128"/>
      <c r="H110" s="128"/>
      <c r="I110" s="130"/>
      <c r="J110" s="34" t="s">
        <v>24</v>
      </c>
      <c r="K110" s="15"/>
    </row>
    <row r="111" spans="1:11" ht="63" x14ac:dyDescent="0.25">
      <c r="A111" s="53">
        <v>97</v>
      </c>
      <c r="B111" s="127"/>
      <c r="C111" s="128"/>
      <c r="D111" s="128"/>
      <c r="E111" s="132"/>
      <c r="F111" s="127"/>
      <c r="G111" s="128"/>
      <c r="H111" s="128"/>
      <c r="I111" s="130"/>
      <c r="J111" s="34" t="s">
        <v>173</v>
      </c>
      <c r="K111" s="15">
        <v>16127</v>
      </c>
    </row>
    <row r="112" spans="1:11" ht="78.75" x14ac:dyDescent="0.25">
      <c r="A112" s="53">
        <v>98</v>
      </c>
      <c r="B112" s="127"/>
      <c r="C112" s="128"/>
      <c r="D112" s="128"/>
      <c r="E112" s="132"/>
      <c r="F112" s="127"/>
      <c r="G112" s="128"/>
      <c r="H112" s="128"/>
      <c r="I112" s="130"/>
      <c r="J112" s="34" t="s">
        <v>174</v>
      </c>
      <c r="K112" s="15">
        <v>2375.6999999999998</v>
      </c>
    </row>
    <row r="113" spans="1:11" ht="31.5" x14ac:dyDescent="0.25">
      <c r="A113" s="53">
        <v>99</v>
      </c>
      <c r="B113" s="58" t="s">
        <v>2</v>
      </c>
      <c r="C113" s="22" t="s">
        <v>23</v>
      </c>
      <c r="D113" s="22" t="s">
        <v>86</v>
      </c>
      <c r="E113" s="140" t="s">
        <v>52</v>
      </c>
      <c r="F113" s="141"/>
      <c r="G113" s="22" t="s">
        <v>14</v>
      </c>
      <c r="H113" s="22" t="s">
        <v>1</v>
      </c>
      <c r="I113" s="25" t="s">
        <v>80</v>
      </c>
      <c r="J113" s="34" t="s">
        <v>88</v>
      </c>
      <c r="K113" s="14">
        <f>K115+K114</f>
        <v>855</v>
      </c>
    </row>
    <row r="114" spans="1:11" ht="47.25" x14ac:dyDescent="0.25">
      <c r="A114" s="83">
        <v>100</v>
      </c>
      <c r="B114" s="58" t="s">
        <v>2</v>
      </c>
      <c r="C114" s="22" t="s">
        <v>23</v>
      </c>
      <c r="D114" s="22" t="s">
        <v>86</v>
      </c>
      <c r="E114" s="140" t="s">
        <v>175</v>
      </c>
      <c r="F114" s="141"/>
      <c r="G114" s="22" t="s">
        <v>14</v>
      </c>
      <c r="H114" s="22" t="s">
        <v>1</v>
      </c>
      <c r="I114" s="25" t="s">
        <v>80</v>
      </c>
      <c r="J114" s="133" t="s">
        <v>176</v>
      </c>
      <c r="K114" s="134">
        <v>165</v>
      </c>
    </row>
    <row r="115" spans="1:11" ht="31.5" x14ac:dyDescent="0.25">
      <c r="A115" s="83">
        <v>101</v>
      </c>
      <c r="B115" s="58" t="s">
        <v>2</v>
      </c>
      <c r="C115" s="22" t="s">
        <v>23</v>
      </c>
      <c r="D115" s="22" t="s">
        <v>86</v>
      </c>
      <c r="E115" s="140" t="s">
        <v>87</v>
      </c>
      <c r="F115" s="141"/>
      <c r="G115" s="22" t="s">
        <v>14</v>
      </c>
      <c r="H115" s="22" t="s">
        <v>1</v>
      </c>
      <c r="I115" s="25" t="s">
        <v>80</v>
      </c>
      <c r="J115" s="34" t="s">
        <v>88</v>
      </c>
      <c r="K115" s="14">
        <v>690</v>
      </c>
    </row>
    <row r="116" spans="1:11" ht="94.5" x14ac:dyDescent="0.25">
      <c r="A116" s="53">
        <v>102</v>
      </c>
      <c r="B116" s="114" t="s">
        <v>2</v>
      </c>
      <c r="C116" s="22" t="s">
        <v>23</v>
      </c>
      <c r="D116" s="22" t="s">
        <v>105</v>
      </c>
      <c r="E116" s="140" t="s">
        <v>4</v>
      </c>
      <c r="F116" s="141"/>
      <c r="G116" s="22" t="s">
        <v>14</v>
      </c>
      <c r="H116" s="22" t="s">
        <v>1</v>
      </c>
      <c r="I116" s="25" t="s">
        <v>80</v>
      </c>
      <c r="J116" s="34" t="s">
        <v>106</v>
      </c>
      <c r="K116" s="15">
        <f>K117</f>
        <v>207.4</v>
      </c>
    </row>
    <row r="117" spans="1:11" ht="31.5" x14ac:dyDescent="0.25">
      <c r="A117" s="53">
        <v>103</v>
      </c>
      <c r="B117" s="114" t="s">
        <v>2</v>
      </c>
      <c r="C117" s="22" t="s">
        <v>23</v>
      </c>
      <c r="D117" s="22" t="s">
        <v>105</v>
      </c>
      <c r="E117" s="140" t="s">
        <v>52</v>
      </c>
      <c r="F117" s="141"/>
      <c r="G117" s="22" t="s">
        <v>14</v>
      </c>
      <c r="H117" s="22" t="s">
        <v>1</v>
      </c>
      <c r="I117" s="25" t="s">
        <v>80</v>
      </c>
      <c r="J117" s="43" t="s">
        <v>107</v>
      </c>
      <c r="K117" s="15">
        <v>207.4</v>
      </c>
    </row>
    <row r="118" spans="1:11" ht="47.25" x14ac:dyDescent="0.25">
      <c r="A118" s="53">
        <v>104</v>
      </c>
      <c r="B118" s="58" t="s">
        <v>2</v>
      </c>
      <c r="C118" s="22" t="s">
        <v>23</v>
      </c>
      <c r="D118" s="22" t="s">
        <v>108</v>
      </c>
      <c r="E118" s="140" t="s">
        <v>4</v>
      </c>
      <c r="F118" s="141"/>
      <c r="G118" s="22" t="s">
        <v>3</v>
      </c>
      <c r="H118" s="22" t="s">
        <v>1</v>
      </c>
      <c r="I118" s="25" t="s">
        <v>2</v>
      </c>
      <c r="J118" s="43" t="s">
        <v>109</v>
      </c>
      <c r="K118" s="15">
        <f>K119</f>
        <v>-3148.8</v>
      </c>
    </row>
    <row r="119" spans="1:11" ht="63.75" thickBot="1" x14ac:dyDescent="0.3">
      <c r="A119" s="83">
        <v>105</v>
      </c>
      <c r="B119" s="24" t="s">
        <v>2</v>
      </c>
      <c r="C119" s="115" t="s">
        <v>23</v>
      </c>
      <c r="D119" s="115" t="s">
        <v>108</v>
      </c>
      <c r="E119" s="151" t="s">
        <v>4</v>
      </c>
      <c r="F119" s="152"/>
      <c r="G119" s="115" t="s">
        <v>14</v>
      </c>
      <c r="H119" s="115" t="s">
        <v>1</v>
      </c>
      <c r="I119" s="47" t="s">
        <v>80</v>
      </c>
      <c r="J119" s="116" t="s">
        <v>110</v>
      </c>
      <c r="K119" s="117">
        <v>-3148.8</v>
      </c>
    </row>
    <row r="120" spans="1:11" ht="16.5" thickBot="1" x14ac:dyDescent="0.3">
      <c r="A120" s="54">
        <v>106</v>
      </c>
      <c r="B120" s="30"/>
      <c r="C120" s="31"/>
      <c r="D120" s="31"/>
      <c r="E120" s="165"/>
      <c r="F120" s="166"/>
      <c r="G120" s="31"/>
      <c r="H120" s="31"/>
      <c r="I120" s="32"/>
      <c r="J120" s="45" t="s">
        <v>44</v>
      </c>
      <c r="K120" s="16">
        <f>K15+K48</f>
        <v>2309990.7645999999</v>
      </c>
    </row>
    <row r="121" spans="1:11" ht="15.75" x14ac:dyDescent="0.25">
      <c r="A121" s="46"/>
      <c r="B121" s="47"/>
      <c r="C121" s="47"/>
      <c r="D121" s="47"/>
      <c r="E121" s="47"/>
      <c r="F121" s="47"/>
      <c r="G121" s="47"/>
      <c r="H121" s="47"/>
      <c r="I121" s="47"/>
      <c r="J121" s="48"/>
      <c r="K121" s="49"/>
    </row>
    <row r="123" spans="1:11" ht="18.75" x14ac:dyDescent="0.3">
      <c r="A123" s="148"/>
      <c r="B123" s="148"/>
      <c r="C123" s="148"/>
      <c r="D123" s="148"/>
      <c r="E123" s="148"/>
      <c r="F123" s="148"/>
      <c r="G123" s="148"/>
      <c r="H123" s="148"/>
      <c r="J123" s="150"/>
      <c r="K123" s="150"/>
    </row>
    <row r="124" spans="1:11" ht="18.75" x14ac:dyDescent="0.3">
      <c r="A124" s="59"/>
      <c r="B124" s="59"/>
      <c r="C124" s="59"/>
      <c r="D124" s="59"/>
      <c r="E124" s="59"/>
      <c r="F124" s="59"/>
      <c r="G124" s="59"/>
      <c r="H124" s="60"/>
      <c r="J124" s="150"/>
      <c r="K124" s="150"/>
    </row>
    <row r="125" spans="1:11" ht="18.75" x14ac:dyDescent="0.3">
      <c r="A125" s="59"/>
      <c r="B125" s="59"/>
      <c r="C125" s="59"/>
      <c r="D125" s="59"/>
      <c r="E125" s="59"/>
      <c r="F125" s="59"/>
      <c r="G125" s="59"/>
      <c r="H125" s="60"/>
      <c r="J125" s="150"/>
      <c r="K125" s="150"/>
    </row>
    <row r="126" spans="1:11" ht="18.75" x14ac:dyDescent="0.3">
      <c r="A126" s="149"/>
      <c r="B126" s="149"/>
      <c r="C126" s="149"/>
      <c r="D126" s="149"/>
      <c r="E126" s="149"/>
      <c r="F126" s="149"/>
      <c r="G126" s="149"/>
      <c r="H126" s="149"/>
      <c r="I126" s="149"/>
      <c r="J126" s="150"/>
      <c r="K126" s="150"/>
    </row>
  </sheetData>
  <mergeCells count="81">
    <mergeCell ref="E114:F114"/>
    <mergeCell ref="E120:F120"/>
    <mergeCell ref="E87:F87"/>
    <mergeCell ref="E66:F66"/>
    <mergeCell ref="E67:F67"/>
    <mergeCell ref="E86:F86"/>
    <mergeCell ref="E104:F104"/>
    <mergeCell ref="E98:F98"/>
    <mergeCell ref="E88:F88"/>
    <mergeCell ref="E102:F102"/>
    <mergeCell ref="E115:F115"/>
    <mergeCell ref="E101:F101"/>
    <mergeCell ref="E99:F99"/>
    <mergeCell ref="E116:F116"/>
    <mergeCell ref="E117:F117"/>
    <mergeCell ref="E118:F118"/>
    <mergeCell ref="E119:F119"/>
    <mergeCell ref="J3:K3"/>
    <mergeCell ref="J4:K4"/>
    <mergeCell ref="J5:K5"/>
    <mergeCell ref="B13:I13"/>
    <mergeCell ref="A8:K10"/>
    <mergeCell ref="A7:K7"/>
    <mergeCell ref="B14:I14"/>
    <mergeCell ref="E16:F16"/>
    <mergeCell ref="E15:F15"/>
    <mergeCell ref="E27:F27"/>
    <mergeCell ref="E35:F35"/>
    <mergeCell ref="E17:F17"/>
    <mergeCell ref="E30:F30"/>
    <mergeCell ref="E19:F19"/>
    <mergeCell ref="E20:F20"/>
    <mergeCell ref="E18:F18"/>
    <mergeCell ref="E21:F21"/>
    <mergeCell ref="E32:F32"/>
    <mergeCell ref="E23:F23"/>
    <mergeCell ref="E28:F28"/>
    <mergeCell ref="E25:F25"/>
    <mergeCell ref="E26:F26"/>
    <mergeCell ref="E22:F22"/>
    <mergeCell ref="E24:F24"/>
    <mergeCell ref="E31:F31"/>
    <mergeCell ref="E29:F29"/>
    <mergeCell ref="A123:H123"/>
    <mergeCell ref="A126:I126"/>
    <mergeCell ref="J123:K123"/>
    <mergeCell ref="J124:K124"/>
    <mergeCell ref="J125:K125"/>
    <mergeCell ref="J126:K126"/>
    <mergeCell ref="E38:F38"/>
    <mergeCell ref="E42:F42"/>
    <mergeCell ref="E36:F36"/>
    <mergeCell ref="E39:F39"/>
    <mergeCell ref="E37:F37"/>
    <mergeCell ref="E41:F41"/>
    <mergeCell ref="E113:F113"/>
    <mergeCell ref="E54:F54"/>
    <mergeCell ref="E59:F59"/>
    <mergeCell ref="E100:F100"/>
    <mergeCell ref="E52:F52"/>
    <mergeCell ref="E53:F53"/>
    <mergeCell ref="E56:F56"/>
    <mergeCell ref="E63:F63"/>
    <mergeCell ref="E55:F55"/>
    <mergeCell ref="E106:F106"/>
    <mergeCell ref="E107:F107"/>
    <mergeCell ref="E108:F108"/>
    <mergeCell ref="E109:F109"/>
    <mergeCell ref="E51:F51"/>
    <mergeCell ref="J1:K1"/>
    <mergeCell ref="E45:F45"/>
    <mergeCell ref="E48:F48"/>
    <mergeCell ref="E49:F49"/>
    <mergeCell ref="E50:F50"/>
    <mergeCell ref="E46:F46"/>
    <mergeCell ref="E47:F47"/>
    <mergeCell ref="E33:F33"/>
    <mergeCell ref="E44:F44"/>
    <mergeCell ref="E43:F43"/>
    <mergeCell ref="E40:F40"/>
    <mergeCell ref="E34:F34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7"/>
  <sheetViews>
    <sheetView tabSelected="1" zoomScaleNormal="100" workbookViewId="0">
      <selection activeCell="J2" sqref="J2"/>
    </sheetView>
  </sheetViews>
  <sheetFormatPr defaultRowHeight="12.75" x14ac:dyDescent="0.2"/>
  <cols>
    <col min="1" max="1" width="5" customWidth="1"/>
    <col min="2" max="2" width="4.42578125" bestFit="1" customWidth="1"/>
    <col min="3" max="3" width="2.140625" bestFit="1" customWidth="1"/>
    <col min="4" max="4" width="3.28515625" bestFit="1" customWidth="1"/>
    <col min="5" max="5" width="2.85546875" customWidth="1"/>
    <col min="6" max="6" width="3.5703125" customWidth="1"/>
    <col min="7" max="7" width="2.7109375" customWidth="1"/>
    <col min="8" max="8" width="5.5703125" customWidth="1"/>
    <col min="9" max="9" width="4" customWidth="1"/>
    <col min="10" max="10" width="73.5703125" customWidth="1"/>
    <col min="11" max="11" width="13.28515625" bestFit="1" customWidth="1"/>
    <col min="12" max="12" width="12.140625" customWidth="1"/>
  </cols>
  <sheetData>
    <row r="1" spans="1:12" ht="63" customHeight="1" x14ac:dyDescent="0.25">
      <c r="J1" s="167" t="s">
        <v>179</v>
      </c>
      <c r="K1" s="167"/>
      <c r="L1" s="167"/>
    </row>
    <row r="2" spans="1:12" ht="9.6" customHeight="1" x14ac:dyDescent="0.25">
      <c r="J2" s="137"/>
      <c r="K2" s="137"/>
      <c r="L2" s="137"/>
    </row>
    <row r="3" spans="1:12" ht="15" x14ac:dyDescent="0.25">
      <c r="A3" s="1"/>
      <c r="B3" s="1"/>
      <c r="C3" s="1"/>
      <c r="D3" s="1"/>
      <c r="E3" s="1"/>
      <c r="F3" s="1"/>
      <c r="G3" s="1"/>
      <c r="H3" s="1"/>
      <c r="I3" s="2"/>
      <c r="J3" s="153" t="s">
        <v>73</v>
      </c>
      <c r="K3" s="153"/>
      <c r="L3" s="153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2"/>
      <c r="J4" s="154" t="s">
        <v>47</v>
      </c>
      <c r="K4" s="154"/>
      <c r="L4" s="154"/>
    </row>
    <row r="5" spans="1:12" ht="15" x14ac:dyDescent="0.25">
      <c r="A5" s="1"/>
      <c r="B5" s="1"/>
      <c r="C5" s="1"/>
      <c r="D5" s="1"/>
      <c r="E5" s="1"/>
      <c r="F5" s="1"/>
      <c r="G5" s="1"/>
      <c r="H5" s="1"/>
      <c r="I5" s="2"/>
      <c r="J5" s="153" t="s">
        <v>177</v>
      </c>
      <c r="K5" s="153"/>
      <c r="L5" s="153"/>
    </row>
    <row r="6" spans="1:12" ht="15" x14ac:dyDescent="0.25">
      <c r="A6" s="1"/>
      <c r="B6" s="1"/>
      <c r="C6" s="1"/>
      <c r="D6" s="1"/>
      <c r="E6" s="1"/>
      <c r="F6" s="1"/>
      <c r="G6" s="1"/>
      <c r="H6" s="1"/>
      <c r="I6" s="2"/>
      <c r="J6" s="4"/>
      <c r="K6" s="4"/>
    </row>
    <row r="7" spans="1:12" ht="18.75" x14ac:dyDescent="0.3">
      <c r="A7" s="158" t="s">
        <v>50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ht="12.75" customHeight="1" x14ac:dyDescent="0.2">
      <c r="A8" s="157" t="s">
        <v>111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4.5" customHeight="1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2.75" hidden="1" customHeight="1" x14ac:dyDescent="0.2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ht="13.5" thickBot="1" x14ac:dyDescent="0.25">
      <c r="A11" s="1"/>
      <c r="B11" s="1"/>
      <c r="C11" s="1"/>
      <c r="D11" s="1"/>
      <c r="E11" s="1"/>
      <c r="F11" s="1"/>
      <c r="G11" s="1"/>
      <c r="H11" s="1"/>
      <c r="I11" s="2"/>
      <c r="J11" s="3"/>
      <c r="K11" s="1"/>
    </row>
    <row r="12" spans="1:12" ht="79.5" thickBot="1" x14ac:dyDescent="0.25">
      <c r="A12" s="74" t="s">
        <v>5</v>
      </c>
      <c r="B12" s="155" t="s">
        <v>37</v>
      </c>
      <c r="C12" s="155"/>
      <c r="D12" s="155"/>
      <c r="E12" s="155"/>
      <c r="F12" s="155"/>
      <c r="G12" s="155"/>
      <c r="H12" s="155"/>
      <c r="I12" s="156"/>
      <c r="J12" s="7" t="s">
        <v>38</v>
      </c>
      <c r="K12" s="75" t="s">
        <v>112</v>
      </c>
      <c r="L12" s="74" t="s">
        <v>113</v>
      </c>
    </row>
    <row r="13" spans="1:12" ht="13.5" thickBot="1" x14ac:dyDescent="0.25">
      <c r="A13" s="50">
        <v>1</v>
      </c>
      <c r="B13" s="159">
        <v>2</v>
      </c>
      <c r="C13" s="159"/>
      <c r="D13" s="159"/>
      <c r="E13" s="159"/>
      <c r="F13" s="159"/>
      <c r="G13" s="159"/>
      <c r="H13" s="159"/>
      <c r="I13" s="160"/>
      <c r="J13" s="6">
        <v>3</v>
      </c>
      <c r="K13" s="61">
        <v>4</v>
      </c>
      <c r="L13" s="72">
        <v>5</v>
      </c>
    </row>
    <row r="14" spans="1:12" ht="15.75" x14ac:dyDescent="0.25">
      <c r="A14" s="52">
        <v>1</v>
      </c>
      <c r="B14" s="17" t="s">
        <v>2</v>
      </c>
      <c r="C14" s="18" t="s">
        <v>0</v>
      </c>
      <c r="D14" s="19" t="s">
        <v>3</v>
      </c>
      <c r="E14" s="163" t="s">
        <v>4</v>
      </c>
      <c r="F14" s="164"/>
      <c r="G14" s="19" t="s">
        <v>3</v>
      </c>
      <c r="H14" s="19" t="s">
        <v>1</v>
      </c>
      <c r="I14" s="20" t="s">
        <v>2</v>
      </c>
      <c r="J14" s="33" t="s">
        <v>26</v>
      </c>
      <c r="K14" s="71">
        <f>K15+K17+K19+K23+K26+K31+K33+K36+K38</f>
        <v>268850.40000000002</v>
      </c>
      <c r="L14" s="69">
        <f>L15+L17+L19+L23+L26+L31+L33+L36+L38</f>
        <v>289064.59999999998</v>
      </c>
    </row>
    <row r="15" spans="1:12" ht="15.75" x14ac:dyDescent="0.25">
      <c r="A15" s="53">
        <v>2</v>
      </c>
      <c r="B15" s="21" t="s">
        <v>2</v>
      </c>
      <c r="C15" s="21" t="s">
        <v>0</v>
      </c>
      <c r="D15" s="22" t="s">
        <v>6</v>
      </c>
      <c r="E15" s="161" t="s">
        <v>4</v>
      </c>
      <c r="F15" s="162"/>
      <c r="G15" s="22" t="s">
        <v>3</v>
      </c>
      <c r="H15" s="22" t="s">
        <v>1</v>
      </c>
      <c r="I15" s="23" t="s">
        <v>2</v>
      </c>
      <c r="J15" s="34" t="s">
        <v>27</v>
      </c>
      <c r="K15" s="62">
        <v>75496.5</v>
      </c>
      <c r="L15" s="70">
        <v>85235.5</v>
      </c>
    </row>
    <row r="16" spans="1:12" ht="15.75" x14ac:dyDescent="0.25">
      <c r="A16" s="53">
        <v>3</v>
      </c>
      <c r="B16" s="21" t="s">
        <v>2</v>
      </c>
      <c r="C16" s="21" t="s">
        <v>0</v>
      </c>
      <c r="D16" s="22" t="s">
        <v>6</v>
      </c>
      <c r="E16" s="140" t="s">
        <v>7</v>
      </c>
      <c r="F16" s="141"/>
      <c r="G16" s="22" t="s">
        <v>6</v>
      </c>
      <c r="H16" s="22" t="s">
        <v>1</v>
      </c>
      <c r="I16" s="23" t="s">
        <v>8</v>
      </c>
      <c r="J16" s="34" t="s">
        <v>28</v>
      </c>
      <c r="K16" s="62">
        <v>75496.5</v>
      </c>
      <c r="L16" s="70">
        <v>85235.5</v>
      </c>
    </row>
    <row r="17" spans="1:12" ht="31.5" x14ac:dyDescent="0.25">
      <c r="A17" s="53">
        <v>4</v>
      </c>
      <c r="B17" s="21" t="s">
        <v>2</v>
      </c>
      <c r="C17" s="21" t="s">
        <v>0</v>
      </c>
      <c r="D17" s="22" t="s">
        <v>54</v>
      </c>
      <c r="E17" s="140" t="s">
        <v>4</v>
      </c>
      <c r="F17" s="141"/>
      <c r="G17" s="22" t="s">
        <v>3</v>
      </c>
      <c r="H17" s="22" t="s">
        <v>1</v>
      </c>
      <c r="I17" s="23" t="s">
        <v>2</v>
      </c>
      <c r="J17" s="34" t="s">
        <v>55</v>
      </c>
      <c r="K17" s="62">
        <v>84554</v>
      </c>
      <c r="L17" s="70">
        <v>84554</v>
      </c>
    </row>
    <row r="18" spans="1:12" ht="31.5" x14ac:dyDescent="0.25">
      <c r="A18" s="53">
        <v>5</v>
      </c>
      <c r="B18" s="24" t="s">
        <v>2</v>
      </c>
      <c r="C18" s="21" t="s">
        <v>0</v>
      </c>
      <c r="D18" s="22" t="s">
        <v>54</v>
      </c>
      <c r="E18" s="140" t="s">
        <v>7</v>
      </c>
      <c r="F18" s="141"/>
      <c r="G18" s="22" t="s">
        <v>6</v>
      </c>
      <c r="H18" s="22" t="s">
        <v>1</v>
      </c>
      <c r="I18" s="23" t="s">
        <v>8</v>
      </c>
      <c r="J18" s="34" t="s">
        <v>56</v>
      </c>
      <c r="K18" s="62">
        <v>84554</v>
      </c>
      <c r="L18" s="70">
        <v>84554</v>
      </c>
    </row>
    <row r="19" spans="1:12" ht="15.75" x14ac:dyDescent="0.25">
      <c r="A19" s="53">
        <v>6</v>
      </c>
      <c r="B19" s="21" t="s">
        <v>2</v>
      </c>
      <c r="C19" s="21" t="s">
        <v>0</v>
      </c>
      <c r="D19" s="22" t="s">
        <v>9</v>
      </c>
      <c r="E19" s="140" t="s">
        <v>4</v>
      </c>
      <c r="F19" s="141"/>
      <c r="G19" s="22" t="s">
        <v>3</v>
      </c>
      <c r="H19" s="22" t="s">
        <v>1</v>
      </c>
      <c r="I19" s="23" t="s">
        <v>2</v>
      </c>
      <c r="J19" s="35" t="s">
        <v>29</v>
      </c>
      <c r="K19" s="62">
        <f>SUM(K20:K22)</f>
        <v>62464.4</v>
      </c>
      <c r="L19" s="70">
        <f>SUM(L20:L22)</f>
        <v>72522.3</v>
      </c>
    </row>
    <row r="20" spans="1:12" ht="34.15" customHeight="1" x14ac:dyDescent="0.25">
      <c r="A20" s="53">
        <v>7</v>
      </c>
      <c r="B20" s="58" t="s">
        <v>2</v>
      </c>
      <c r="C20" s="21" t="s">
        <v>0</v>
      </c>
      <c r="D20" s="22" t="s">
        <v>9</v>
      </c>
      <c r="E20" s="140" t="s">
        <v>13</v>
      </c>
      <c r="F20" s="141"/>
      <c r="G20" s="22" t="s">
        <v>3</v>
      </c>
      <c r="H20" s="22" t="s">
        <v>1</v>
      </c>
      <c r="I20" s="23" t="s">
        <v>8</v>
      </c>
      <c r="J20" s="35" t="s">
        <v>64</v>
      </c>
      <c r="K20" s="63">
        <v>59164.4</v>
      </c>
      <c r="L20" s="70">
        <v>69222.3</v>
      </c>
    </row>
    <row r="21" spans="1:12" ht="15.75" x14ac:dyDescent="0.25">
      <c r="A21" s="53">
        <v>8</v>
      </c>
      <c r="B21" s="21" t="s">
        <v>2</v>
      </c>
      <c r="C21" s="21" t="s">
        <v>0</v>
      </c>
      <c r="D21" s="22" t="s">
        <v>9</v>
      </c>
      <c r="E21" s="140" t="s">
        <v>11</v>
      </c>
      <c r="F21" s="141"/>
      <c r="G21" s="22" t="s">
        <v>6</v>
      </c>
      <c r="H21" s="22" t="s">
        <v>1</v>
      </c>
      <c r="I21" s="23" t="s">
        <v>8</v>
      </c>
      <c r="J21" s="34" t="s">
        <v>30</v>
      </c>
      <c r="K21" s="62">
        <v>1600</v>
      </c>
      <c r="L21" s="70">
        <v>1600</v>
      </c>
    </row>
    <row r="22" spans="1:12" ht="31.5" x14ac:dyDescent="0.25">
      <c r="A22" s="53">
        <v>9</v>
      </c>
      <c r="B22" s="21" t="s">
        <v>2</v>
      </c>
      <c r="C22" s="21" t="s">
        <v>0</v>
      </c>
      <c r="D22" s="22" t="s">
        <v>9</v>
      </c>
      <c r="E22" s="140" t="s">
        <v>52</v>
      </c>
      <c r="F22" s="141"/>
      <c r="G22" s="22" t="s">
        <v>10</v>
      </c>
      <c r="H22" s="22" t="s">
        <v>1</v>
      </c>
      <c r="I22" s="23" t="s">
        <v>8</v>
      </c>
      <c r="J22" s="34" t="s">
        <v>53</v>
      </c>
      <c r="K22" s="63">
        <v>1700</v>
      </c>
      <c r="L22" s="70">
        <v>1700</v>
      </c>
    </row>
    <row r="23" spans="1:12" ht="15.75" x14ac:dyDescent="0.25">
      <c r="A23" s="53">
        <v>10</v>
      </c>
      <c r="B23" s="24" t="s">
        <v>2</v>
      </c>
      <c r="C23" s="21" t="s">
        <v>0</v>
      </c>
      <c r="D23" s="22" t="s">
        <v>12</v>
      </c>
      <c r="E23" s="140" t="s">
        <v>4</v>
      </c>
      <c r="F23" s="141"/>
      <c r="G23" s="22" t="s">
        <v>3</v>
      </c>
      <c r="H23" s="22" t="s">
        <v>1</v>
      </c>
      <c r="I23" s="23" t="s">
        <v>2</v>
      </c>
      <c r="J23" s="34" t="s">
        <v>32</v>
      </c>
      <c r="K23" s="62">
        <f>SUM(K24:K25)</f>
        <v>26820</v>
      </c>
      <c r="L23" s="70">
        <f>SUM(L24:L25)</f>
        <v>26820</v>
      </c>
    </row>
    <row r="24" spans="1:12" ht="15.75" x14ac:dyDescent="0.25">
      <c r="A24" s="53">
        <v>11</v>
      </c>
      <c r="B24" s="21" t="s">
        <v>2</v>
      </c>
      <c r="C24" s="21" t="s">
        <v>0</v>
      </c>
      <c r="D24" s="22" t="s">
        <v>12</v>
      </c>
      <c r="E24" s="140" t="s">
        <v>13</v>
      </c>
      <c r="F24" s="141"/>
      <c r="G24" s="22" t="s">
        <v>3</v>
      </c>
      <c r="H24" s="22" t="s">
        <v>1</v>
      </c>
      <c r="I24" s="23" t="s">
        <v>8</v>
      </c>
      <c r="J24" s="34" t="s">
        <v>31</v>
      </c>
      <c r="K24" s="63">
        <v>7290</v>
      </c>
      <c r="L24" s="70">
        <v>7290</v>
      </c>
    </row>
    <row r="25" spans="1:12" ht="15.75" x14ac:dyDescent="0.25">
      <c r="A25" s="53">
        <v>12</v>
      </c>
      <c r="B25" s="21" t="s">
        <v>2</v>
      </c>
      <c r="C25" s="21" t="s">
        <v>0</v>
      </c>
      <c r="D25" s="22" t="s">
        <v>12</v>
      </c>
      <c r="E25" s="140" t="s">
        <v>15</v>
      </c>
      <c r="F25" s="141"/>
      <c r="G25" s="22" t="s">
        <v>3</v>
      </c>
      <c r="H25" s="22" t="s">
        <v>1</v>
      </c>
      <c r="I25" s="23" t="s">
        <v>8</v>
      </c>
      <c r="J25" s="36" t="s">
        <v>33</v>
      </c>
      <c r="K25" s="62">
        <v>19530</v>
      </c>
      <c r="L25" s="70">
        <v>19530</v>
      </c>
    </row>
    <row r="26" spans="1:12" ht="31.5" x14ac:dyDescent="0.25">
      <c r="A26" s="53">
        <v>13</v>
      </c>
      <c r="B26" s="21" t="s">
        <v>2</v>
      </c>
      <c r="C26" s="21" t="s">
        <v>0</v>
      </c>
      <c r="D26" s="22" t="s">
        <v>16</v>
      </c>
      <c r="E26" s="140" t="s">
        <v>4</v>
      </c>
      <c r="F26" s="141"/>
      <c r="G26" s="22" t="s">
        <v>3</v>
      </c>
      <c r="H26" s="22" t="s">
        <v>1</v>
      </c>
      <c r="I26" s="23" t="s">
        <v>2</v>
      </c>
      <c r="J26" s="36" t="s">
        <v>41</v>
      </c>
      <c r="K26" s="62">
        <f>SUM(K27:K30)</f>
        <v>16333.5</v>
      </c>
      <c r="L26" s="70">
        <f>SUM(L27:L30)</f>
        <v>16739.8</v>
      </c>
    </row>
    <row r="27" spans="1:12" ht="78.75" x14ac:dyDescent="0.25">
      <c r="A27" s="53">
        <v>14</v>
      </c>
      <c r="B27" s="21" t="s">
        <v>2</v>
      </c>
      <c r="C27" s="21" t="s">
        <v>0</v>
      </c>
      <c r="D27" s="22" t="s">
        <v>16</v>
      </c>
      <c r="E27" s="140" t="s">
        <v>20</v>
      </c>
      <c r="F27" s="141"/>
      <c r="G27" s="22" t="s">
        <v>3</v>
      </c>
      <c r="H27" s="22" t="s">
        <v>1</v>
      </c>
      <c r="I27" s="23" t="s">
        <v>21</v>
      </c>
      <c r="J27" s="37" t="s">
        <v>49</v>
      </c>
      <c r="K27" s="62">
        <v>11201.8</v>
      </c>
      <c r="L27" s="70">
        <v>11608.1</v>
      </c>
    </row>
    <row r="28" spans="1:12" ht="47.25" x14ac:dyDescent="0.25">
      <c r="A28" s="53">
        <v>15</v>
      </c>
      <c r="B28" s="114" t="s">
        <v>2</v>
      </c>
      <c r="C28" s="114" t="s">
        <v>0</v>
      </c>
      <c r="D28" s="22" t="s">
        <v>16</v>
      </c>
      <c r="E28" s="140" t="s">
        <v>114</v>
      </c>
      <c r="F28" s="141"/>
      <c r="G28" s="22" t="s">
        <v>3</v>
      </c>
      <c r="H28" s="22" t="s">
        <v>1</v>
      </c>
      <c r="I28" s="23" t="s">
        <v>21</v>
      </c>
      <c r="J28" s="37" t="s">
        <v>115</v>
      </c>
      <c r="K28" s="11">
        <v>4.4000000000000004</v>
      </c>
      <c r="L28" s="70">
        <v>4.4000000000000004</v>
      </c>
    </row>
    <row r="29" spans="1:12" ht="31.5" x14ac:dyDescent="0.25">
      <c r="A29" s="53">
        <v>16</v>
      </c>
      <c r="B29" s="21" t="s">
        <v>2</v>
      </c>
      <c r="C29" s="21" t="s">
        <v>0</v>
      </c>
      <c r="D29" s="22" t="s">
        <v>16</v>
      </c>
      <c r="E29" s="140" t="s">
        <v>60</v>
      </c>
      <c r="F29" s="141"/>
      <c r="G29" s="22" t="s">
        <v>3</v>
      </c>
      <c r="H29" s="22" t="s">
        <v>1</v>
      </c>
      <c r="I29" s="23" t="s">
        <v>21</v>
      </c>
      <c r="J29" s="39" t="s">
        <v>59</v>
      </c>
      <c r="K29" s="62">
        <v>30</v>
      </c>
      <c r="L29" s="70">
        <v>30</v>
      </c>
    </row>
    <row r="30" spans="1:12" ht="78.75" x14ac:dyDescent="0.25">
      <c r="A30" s="53">
        <v>17</v>
      </c>
      <c r="B30" s="94" t="s">
        <v>2</v>
      </c>
      <c r="C30" s="94" t="s">
        <v>0</v>
      </c>
      <c r="D30" s="22" t="s">
        <v>16</v>
      </c>
      <c r="E30" s="140" t="s">
        <v>81</v>
      </c>
      <c r="F30" s="141"/>
      <c r="G30" s="22" t="s">
        <v>3</v>
      </c>
      <c r="H30" s="22" t="s">
        <v>1</v>
      </c>
      <c r="I30" s="93" t="s">
        <v>21</v>
      </c>
      <c r="J30" s="39" t="s">
        <v>82</v>
      </c>
      <c r="K30" s="62">
        <v>5097.3</v>
      </c>
      <c r="L30" s="70">
        <v>5097.3</v>
      </c>
    </row>
    <row r="31" spans="1:12" ht="15.75" x14ac:dyDescent="0.25">
      <c r="A31" s="53">
        <v>18</v>
      </c>
      <c r="B31" s="24" t="s">
        <v>2</v>
      </c>
      <c r="C31" s="21" t="s">
        <v>0</v>
      </c>
      <c r="D31" s="22" t="s">
        <v>17</v>
      </c>
      <c r="E31" s="140" t="s">
        <v>4</v>
      </c>
      <c r="F31" s="141"/>
      <c r="G31" s="22" t="s">
        <v>3</v>
      </c>
      <c r="H31" s="22" t="s">
        <v>1</v>
      </c>
      <c r="I31" s="23" t="s">
        <v>2</v>
      </c>
      <c r="J31" s="36" t="s">
        <v>34</v>
      </c>
      <c r="K31" s="62">
        <v>1006.6</v>
      </c>
      <c r="L31" s="70">
        <v>1039.8</v>
      </c>
    </row>
    <row r="32" spans="1:12" ht="15.75" x14ac:dyDescent="0.25">
      <c r="A32" s="53">
        <v>19</v>
      </c>
      <c r="B32" s="21" t="s">
        <v>2</v>
      </c>
      <c r="C32" s="21" t="s">
        <v>0</v>
      </c>
      <c r="D32" s="22" t="s">
        <v>17</v>
      </c>
      <c r="E32" s="140" t="s">
        <v>13</v>
      </c>
      <c r="F32" s="141"/>
      <c r="G32" s="22" t="s">
        <v>6</v>
      </c>
      <c r="H32" s="22" t="s">
        <v>1</v>
      </c>
      <c r="I32" s="23" t="s">
        <v>21</v>
      </c>
      <c r="J32" s="36" t="s">
        <v>35</v>
      </c>
      <c r="K32" s="63">
        <v>1006.6</v>
      </c>
      <c r="L32" s="70">
        <v>1039.8</v>
      </c>
    </row>
    <row r="33" spans="1:12" ht="31.5" x14ac:dyDescent="0.25">
      <c r="A33" s="53">
        <v>20</v>
      </c>
      <c r="B33" s="21" t="s">
        <v>2</v>
      </c>
      <c r="C33" s="21" t="s">
        <v>0</v>
      </c>
      <c r="D33" s="22" t="s">
        <v>18</v>
      </c>
      <c r="E33" s="140" t="s">
        <v>4</v>
      </c>
      <c r="F33" s="141"/>
      <c r="G33" s="22" t="s">
        <v>3</v>
      </c>
      <c r="H33" s="22" t="s">
        <v>1</v>
      </c>
      <c r="I33" s="23" t="s">
        <v>2</v>
      </c>
      <c r="J33" s="36" t="s">
        <v>51</v>
      </c>
      <c r="K33" s="62">
        <f>SUM(K34:K35)</f>
        <v>386.4</v>
      </c>
      <c r="L33" s="70">
        <f>SUM(L34:L35)</f>
        <v>380.29999999999995</v>
      </c>
    </row>
    <row r="34" spans="1:12" ht="15.75" x14ac:dyDescent="0.25">
      <c r="A34" s="53">
        <v>21</v>
      </c>
      <c r="B34" s="21" t="s">
        <v>2</v>
      </c>
      <c r="C34" s="21" t="s">
        <v>0</v>
      </c>
      <c r="D34" s="22" t="s">
        <v>18</v>
      </c>
      <c r="E34" s="140" t="s">
        <v>13</v>
      </c>
      <c r="F34" s="141"/>
      <c r="G34" s="22" t="s">
        <v>3</v>
      </c>
      <c r="H34" s="22" t="s">
        <v>1</v>
      </c>
      <c r="I34" s="23" t="s">
        <v>22</v>
      </c>
      <c r="J34" s="39" t="s">
        <v>62</v>
      </c>
      <c r="K34" s="62">
        <v>120.9</v>
      </c>
      <c r="L34" s="70">
        <v>120.9</v>
      </c>
    </row>
    <row r="35" spans="1:12" ht="15.75" x14ac:dyDescent="0.25">
      <c r="A35" s="53">
        <v>22</v>
      </c>
      <c r="B35" s="21" t="s">
        <v>2</v>
      </c>
      <c r="C35" s="21" t="s">
        <v>0</v>
      </c>
      <c r="D35" s="22" t="s">
        <v>18</v>
      </c>
      <c r="E35" s="140" t="s">
        <v>7</v>
      </c>
      <c r="F35" s="141"/>
      <c r="G35" s="22" t="s">
        <v>3</v>
      </c>
      <c r="H35" s="22" t="s">
        <v>1</v>
      </c>
      <c r="I35" s="23" t="s">
        <v>22</v>
      </c>
      <c r="J35" s="38" t="s">
        <v>61</v>
      </c>
      <c r="K35" s="62">
        <v>265.5</v>
      </c>
      <c r="L35" s="70">
        <v>259.39999999999998</v>
      </c>
    </row>
    <row r="36" spans="1:12" ht="31.5" x14ac:dyDescent="0.25">
      <c r="A36" s="53">
        <v>23</v>
      </c>
      <c r="B36" s="21" t="s">
        <v>2</v>
      </c>
      <c r="C36" s="21" t="s">
        <v>0</v>
      </c>
      <c r="D36" s="22" t="s">
        <v>19</v>
      </c>
      <c r="E36" s="140" t="s">
        <v>4</v>
      </c>
      <c r="F36" s="141"/>
      <c r="G36" s="22" t="s">
        <v>3</v>
      </c>
      <c r="H36" s="22" t="s">
        <v>1</v>
      </c>
      <c r="I36" s="23" t="s">
        <v>2</v>
      </c>
      <c r="J36" s="36" t="s">
        <v>42</v>
      </c>
      <c r="K36" s="62">
        <f>SUM(K37:K37)</f>
        <v>1438.9</v>
      </c>
      <c r="L36" s="70">
        <f>SUM(L37:L37)</f>
        <v>1438.9</v>
      </c>
    </row>
    <row r="37" spans="1:12" ht="31.5" x14ac:dyDescent="0.25">
      <c r="A37" s="53">
        <v>24</v>
      </c>
      <c r="B37" s="21" t="s">
        <v>2</v>
      </c>
      <c r="C37" s="21" t="s">
        <v>0</v>
      </c>
      <c r="D37" s="22" t="s">
        <v>19</v>
      </c>
      <c r="E37" s="140" t="s">
        <v>15</v>
      </c>
      <c r="F37" s="141"/>
      <c r="G37" s="22" t="s">
        <v>3</v>
      </c>
      <c r="H37" s="22" t="s">
        <v>1</v>
      </c>
      <c r="I37" s="23" t="s">
        <v>43</v>
      </c>
      <c r="J37" s="39" t="s">
        <v>91</v>
      </c>
      <c r="K37" s="62">
        <v>1438.9</v>
      </c>
      <c r="L37" s="70">
        <v>1438.9</v>
      </c>
    </row>
    <row r="38" spans="1:12" ht="15.75" x14ac:dyDescent="0.25">
      <c r="A38" s="53">
        <v>25</v>
      </c>
      <c r="B38" s="21" t="s">
        <v>2</v>
      </c>
      <c r="C38" s="21" t="s">
        <v>0</v>
      </c>
      <c r="D38" s="22" t="s">
        <v>57</v>
      </c>
      <c r="E38" s="140" t="s">
        <v>4</v>
      </c>
      <c r="F38" s="141"/>
      <c r="G38" s="22" t="s">
        <v>3</v>
      </c>
      <c r="H38" s="22" t="s">
        <v>1</v>
      </c>
      <c r="I38" s="23" t="s">
        <v>2</v>
      </c>
      <c r="J38" s="57" t="s">
        <v>58</v>
      </c>
      <c r="K38" s="64">
        <f>SUM(K39:K43)</f>
        <v>350.1</v>
      </c>
      <c r="L38" s="70">
        <f>SUM(L39:L43)</f>
        <v>334</v>
      </c>
    </row>
    <row r="39" spans="1:12" ht="31.5" x14ac:dyDescent="0.25">
      <c r="A39" s="53">
        <v>26</v>
      </c>
      <c r="B39" s="104" t="s">
        <v>2</v>
      </c>
      <c r="C39" s="104" t="s">
        <v>0</v>
      </c>
      <c r="D39" s="22" t="s">
        <v>57</v>
      </c>
      <c r="E39" s="140" t="s">
        <v>13</v>
      </c>
      <c r="F39" s="141"/>
      <c r="G39" s="22" t="s">
        <v>6</v>
      </c>
      <c r="H39" s="22" t="s">
        <v>1</v>
      </c>
      <c r="I39" s="23" t="s">
        <v>63</v>
      </c>
      <c r="J39" s="57" t="s">
        <v>99</v>
      </c>
      <c r="K39" s="13">
        <v>5</v>
      </c>
      <c r="L39" s="70">
        <v>5</v>
      </c>
    </row>
    <row r="40" spans="1:12" ht="31.5" x14ac:dyDescent="0.25">
      <c r="A40" s="53">
        <v>27</v>
      </c>
      <c r="B40" s="94" t="s">
        <v>2</v>
      </c>
      <c r="C40" s="94" t="s">
        <v>0</v>
      </c>
      <c r="D40" s="22" t="s">
        <v>57</v>
      </c>
      <c r="E40" s="140" t="s">
        <v>7</v>
      </c>
      <c r="F40" s="141"/>
      <c r="G40" s="22" t="s">
        <v>10</v>
      </c>
      <c r="H40" s="22" t="s">
        <v>1</v>
      </c>
      <c r="I40" s="23" t="s">
        <v>63</v>
      </c>
      <c r="J40" s="84" t="s">
        <v>83</v>
      </c>
      <c r="K40" s="64">
        <v>3</v>
      </c>
      <c r="L40" s="70">
        <v>3</v>
      </c>
    </row>
    <row r="41" spans="1:12" ht="63" x14ac:dyDescent="0.25">
      <c r="A41" s="53">
        <v>28</v>
      </c>
      <c r="B41" s="94" t="s">
        <v>2</v>
      </c>
      <c r="C41" s="94" t="s">
        <v>0</v>
      </c>
      <c r="D41" s="22" t="s">
        <v>57</v>
      </c>
      <c r="E41" s="140" t="s">
        <v>85</v>
      </c>
      <c r="F41" s="141"/>
      <c r="G41" s="22" t="s">
        <v>14</v>
      </c>
      <c r="H41" s="22" t="s">
        <v>1</v>
      </c>
      <c r="I41" s="23" t="s">
        <v>63</v>
      </c>
      <c r="J41" s="84" t="s">
        <v>84</v>
      </c>
      <c r="K41" s="64">
        <v>115.4</v>
      </c>
      <c r="L41" s="70">
        <v>99.1</v>
      </c>
    </row>
    <row r="42" spans="1:12" ht="15.75" x14ac:dyDescent="0.25">
      <c r="A42" s="53">
        <v>29</v>
      </c>
      <c r="B42" s="97" t="s">
        <v>2</v>
      </c>
      <c r="C42" s="97" t="s">
        <v>0</v>
      </c>
      <c r="D42" s="78" t="s">
        <v>57</v>
      </c>
      <c r="E42" s="143" t="s">
        <v>89</v>
      </c>
      <c r="F42" s="144"/>
      <c r="G42" s="78" t="s">
        <v>3</v>
      </c>
      <c r="H42" s="78" t="s">
        <v>1</v>
      </c>
      <c r="I42" s="98" t="s">
        <v>63</v>
      </c>
      <c r="J42" s="84" t="s">
        <v>92</v>
      </c>
      <c r="K42" s="64">
        <v>28.5</v>
      </c>
      <c r="L42" s="70">
        <v>28.7</v>
      </c>
    </row>
    <row r="43" spans="1:12" ht="15.75" x14ac:dyDescent="0.25">
      <c r="A43" s="53">
        <v>30</v>
      </c>
      <c r="B43" s="102" t="s">
        <v>2</v>
      </c>
      <c r="C43" s="102" t="s">
        <v>0</v>
      </c>
      <c r="D43" s="78" t="s">
        <v>57</v>
      </c>
      <c r="E43" s="143" t="s">
        <v>93</v>
      </c>
      <c r="F43" s="144"/>
      <c r="G43" s="78" t="s">
        <v>3</v>
      </c>
      <c r="H43" s="78" t="s">
        <v>1</v>
      </c>
      <c r="I43" s="98" t="s">
        <v>63</v>
      </c>
      <c r="J43" s="107" t="s">
        <v>94</v>
      </c>
      <c r="K43" s="64">
        <v>198.2</v>
      </c>
      <c r="L43" s="70">
        <v>198.2</v>
      </c>
    </row>
    <row r="44" spans="1:12" ht="15.75" x14ac:dyDescent="0.25">
      <c r="A44" s="53">
        <v>31</v>
      </c>
      <c r="B44" s="21" t="s">
        <v>2</v>
      </c>
      <c r="C44" s="22" t="s">
        <v>23</v>
      </c>
      <c r="D44" s="22" t="s">
        <v>3</v>
      </c>
      <c r="E44" s="140" t="s">
        <v>4</v>
      </c>
      <c r="F44" s="141"/>
      <c r="G44" s="22" t="s">
        <v>3</v>
      </c>
      <c r="H44" s="22" t="s">
        <v>1</v>
      </c>
      <c r="I44" s="25" t="s">
        <v>2</v>
      </c>
      <c r="J44" s="36" t="s">
        <v>45</v>
      </c>
      <c r="K44" s="64">
        <f>K45+K76+K78</f>
        <v>1758723.3999999997</v>
      </c>
      <c r="L44" s="70">
        <f>L45+L76+L78</f>
        <v>1771548.5999999999</v>
      </c>
    </row>
    <row r="45" spans="1:12" ht="31.5" x14ac:dyDescent="0.25">
      <c r="A45" s="53">
        <v>32</v>
      </c>
      <c r="B45" s="27" t="s">
        <v>2</v>
      </c>
      <c r="C45" s="28" t="s">
        <v>23</v>
      </c>
      <c r="D45" s="28" t="s">
        <v>10</v>
      </c>
      <c r="E45" s="145" t="s">
        <v>4</v>
      </c>
      <c r="F45" s="146"/>
      <c r="G45" s="28" t="s">
        <v>3</v>
      </c>
      <c r="H45" s="28" t="s">
        <v>1</v>
      </c>
      <c r="I45" s="29" t="s">
        <v>2</v>
      </c>
      <c r="J45" s="40" t="s">
        <v>25</v>
      </c>
      <c r="K45" s="64">
        <f>K46+K47+K52+K72</f>
        <v>1761664.7999999998</v>
      </c>
      <c r="L45" s="70">
        <f>L46+L47+L52+L72</f>
        <v>1774490</v>
      </c>
    </row>
    <row r="46" spans="1:12" ht="15.75" x14ac:dyDescent="0.25">
      <c r="A46" s="53">
        <v>33</v>
      </c>
      <c r="B46" s="21" t="s">
        <v>2</v>
      </c>
      <c r="C46" s="22" t="s">
        <v>23</v>
      </c>
      <c r="D46" s="22" t="s">
        <v>10</v>
      </c>
      <c r="E46" s="140" t="s">
        <v>89</v>
      </c>
      <c r="F46" s="141"/>
      <c r="G46" s="22" t="s">
        <v>3</v>
      </c>
      <c r="H46" s="22" t="s">
        <v>1</v>
      </c>
      <c r="I46" s="25" t="s">
        <v>80</v>
      </c>
      <c r="J46" s="36" t="s">
        <v>90</v>
      </c>
      <c r="K46" s="65">
        <v>1041899</v>
      </c>
      <c r="L46" s="70">
        <v>1016966</v>
      </c>
    </row>
    <row r="47" spans="1:12" ht="31.5" x14ac:dyDescent="0.25">
      <c r="A47" s="53">
        <v>34</v>
      </c>
      <c r="B47" s="21" t="s">
        <v>2</v>
      </c>
      <c r="C47" s="22" t="s">
        <v>23</v>
      </c>
      <c r="D47" s="22" t="s">
        <v>10</v>
      </c>
      <c r="E47" s="140" t="s">
        <v>66</v>
      </c>
      <c r="F47" s="141"/>
      <c r="G47" s="22" t="s">
        <v>3</v>
      </c>
      <c r="H47" s="22" t="s">
        <v>1</v>
      </c>
      <c r="I47" s="25" t="s">
        <v>80</v>
      </c>
      <c r="J47" s="37" t="s">
        <v>67</v>
      </c>
      <c r="K47" s="66">
        <f>K48</f>
        <v>26363.7</v>
      </c>
      <c r="L47" s="70">
        <f>L48</f>
        <v>27418.7</v>
      </c>
    </row>
    <row r="48" spans="1:12" ht="15.75" x14ac:dyDescent="0.25">
      <c r="A48" s="53">
        <v>35</v>
      </c>
      <c r="B48" s="21" t="s">
        <v>2</v>
      </c>
      <c r="C48" s="22" t="s">
        <v>23</v>
      </c>
      <c r="D48" s="22" t="s">
        <v>10</v>
      </c>
      <c r="E48" s="140" t="s">
        <v>65</v>
      </c>
      <c r="F48" s="141"/>
      <c r="G48" s="22" t="s">
        <v>14</v>
      </c>
      <c r="H48" s="22" t="s">
        <v>1</v>
      </c>
      <c r="I48" s="25" t="s">
        <v>80</v>
      </c>
      <c r="J48" s="41" t="s">
        <v>36</v>
      </c>
      <c r="K48" s="67">
        <f>SUM(K50:K51)</f>
        <v>26363.7</v>
      </c>
      <c r="L48" s="70">
        <f>SUM(L50:L51)</f>
        <v>27418.7</v>
      </c>
    </row>
    <row r="49" spans="1:12" ht="15.75" x14ac:dyDescent="0.25">
      <c r="A49" s="53">
        <v>36</v>
      </c>
      <c r="B49" s="21"/>
      <c r="C49" s="22"/>
      <c r="D49" s="22"/>
      <c r="E49" s="140"/>
      <c r="F49" s="141"/>
      <c r="G49" s="22"/>
      <c r="H49" s="22"/>
      <c r="I49" s="25"/>
      <c r="J49" s="34" t="s">
        <v>24</v>
      </c>
      <c r="K49" s="66"/>
      <c r="L49" s="70"/>
    </row>
    <row r="50" spans="1:12" ht="31.5" x14ac:dyDescent="0.25">
      <c r="A50" s="53">
        <v>37</v>
      </c>
      <c r="B50" s="21"/>
      <c r="C50" s="22"/>
      <c r="D50" s="22"/>
      <c r="E50" s="26"/>
      <c r="F50" s="21"/>
      <c r="G50" s="22"/>
      <c r="H50" s="22"/>
      <c r="I50" s="25"/>
      <c r="J50" s="34" t="s">
        <v>122</v>
      </c>
      <c r="K50" s="66">
        <v>16188</v>
      </c>
      <c r="L50" s="70">
        <v>16836</v>
      </c>
    </row>
    <row r="51" spans="1:12" ht="47.25" x14ac:dyDescent="0.25">
      <c r="A51" s="53">
        <v>38</v>
      </c>
      <c r="B51" s="101"/>
      <c r="C51" s="22"/>
      <c r="D51" s="22"/>
      <c r="E51" s="100"/>
      <c r="F51" s="101"/>
      <c r="G51" s="22"/>
      <c r="H51" s="22"/>
      <c r="I51" s="25"/>
      <c r="J51" s="108" t="s">
        <v>123</v>
      </c>
      <c r="K51" s="66">
        <v>10175.700000000001</v>
      </c>
      <c r="L51" s="70">
        <v>10582.7</v>
      </c>
    </row>
    <row r="52" spans="1:12" ht="17.25" customHeight="1" x14ac:dyDescent="0.25">
      <c r="A52" s="53">
        <v>39</v>
      </c>
      <c r="B52" s="21" t="s">
        <v>2</v>
      </c>
      <c r="C52" s="22" t="s">
        <v>23</v>
      </c>
      <c r="D52" s="22" t="s">
        <v>10</v>
      </c>
      <c r="E52" s="140" t="s">
        <v>11</v>
      </c>
      <c r="F52" s="141"/>
      <c r="G52" s="22" t="s">
        <v>3</v>
      </c>
      <c r="H52" s="22" t="s">
        <v>1</v>
      </c>
      <c r="I52" s="25" t="s">
        <v>80</v>
      </c>
      <c r="J52" s="39" t="s">
        <v>74</v>
      </c>
      <c r="K52" s="66">
        <f>K53+K54+K68+K66+K64+K65+K67</f>
        <v>677134.20000000007</v>
      </c>
      <c r="L52" s="70">
        <f>L53+L54+L68+L66+L64+L65+L67</f>
        <v>714005.5</v>
      </c>
    </row>
    <row r="53" spans="1:12" s="82" customFormat="1" ht="31.5" x14ac:dyDescent="0.25">
      <c r="A53" s="76">
        <v>40</v>
      </c>
      <c r="B53" s="77" t="s">
        <v>2</v>
      </c>
      <c r="C53" s="78" t="s">
        <v>23</v>
      </c>
      <c r="D53" s="78" t="s">
        <v>10</v>
      </c>
      <c r="E53" s="143" t="s">
        <v>76</v>
      </c>
      <c r="F53" s="144"/>
      <c r="G53" s="78" t="s">
        <v>14</v>
      </c>
      <c r="H53" s="78" t="s">
        <v>1</v>
      </c>
      <c r="I53" s="79" t="s">
        <v>80</v>
      </c>
      <c r="J53" s="80" t="s">
        <v>79</v>
      </c>
      <c r="K53" s="67">
        <v>15597.5</v>
      </c>
      <c r="L53" s="81">
        <v>16221.4</v>
      </c>
    </row>
    <row r="54" spans="1:12" ht="31.5" x14ac:dyDescent="0.25">
      <c r="A54" s="53">
        <v>41</v>
      </c>
      <c r="B54" s="21" t="s">
        <v>2</v>
      </c>
      <c r="C54" s="22" t="s">
        <v>23</v>
      </c>
      <c r="D54" s="22" t="s">
        <v>10</v>
      </c>
      <c r="E54" s="140" t="s">
        <v>70</v>
      </c>
      <c r="F54" s="141"/>
      <c r="G54" s="22" t="s">
        <v>14</v>
      </c>
      <c r="H54" s="22" t="s">
        <v>1</v>
      </c>
      <c r="I54" s="25" t="s">
        <v>80</v>
      </c>
      <c r="J54" s="39" t="s">
        <v>46</v>
      </c>
      <c r="K54" s="66">
        <f>SUM(K56:K63)</f>
        <v>116107.19999999998</v>
      </c>
      <c r="L54" s="70">
        <f>SUM(L56:L63)</f>
        <v>120269.59999999999</v>
      </c>
    </row>
    <row r="55" spans="1:12" ht="15.75" x14ac:dyDescent="0.25">
      <c r="A55" s="53">
        <v>42</v>
      </c>
      <c r="B55" s="21"/>
      <c r="C55" s="22"/>
      <c r="D55" s="22"/>
      <c r="E55" s="26"/>
      <c r="F55" s="21"/>
      <c r="G55" s="22"/>
      <c r="H55" s="22"/>
      <c r="I55" s="25"/>
      <c r="J55" s="39" t="s">
        <v>24</v>
      </c>
      <c r="K55" s="66"/>
      <c r="L55" s="70"/>
    </row>
    <row r="56" spans="1:12" ht="56.45" customHeight="1" x14ac:dyDescent="0.25">
      <c r="A56" s="53">
        <v>43</v>
      </c>
      <c r="B56" s="21"/>
      <c r="C56" s="22"/>
      <c r="D56" s="22"/>
      <c r="E56" s="26"/>
      <c r="F56" s="21"/>
      <c r="G56" s="22"/>
      <c r="H56" s="22"/>
      <c r="I56" s="25"/>
      <c r="J56" s="39" t="s">
        <v>143</v>
      </c>
      <c r="K56" s="66">
        <v>375</v>
      </c>
      <c r="L56" s="70">
        <v>390</v>
      </c>
    </row>
    <row r="57" spans="1:12" ht="47.25" x14ac:dyDescent="0.25">
      <c r="A57" s="53">
        <v>44</v>
      </c>
      <c r="B57" s="21"/>
      <c r="C57" s="22"/>
      <c r="D57" s="22"/>
      <c r="E57" s="26"/>
      <c r="F57" s="21"/>
      <c r="G57" s="22"/>
      <c r="H57" s="22"/>
      <c r="I57" s="25"/>
      <c r="J57" s="43" t="s">
        <v>136</v>
      </c>
      <c r="K57" s="67">
        <v>102463.5</v>
      </c>
      <c r="L57" s="70">
        <v>106562</v>
      </c>
    </row>
    <row r="58" spans="1:12" ht="63" x14ac:dyDescent="0.25">
      <c r="A58" s="53">
        <v>45</v>
      </c>
      <c r="B58" s="21"/>
      <c r="C58" s="22"/>
      <c r="D58" s="22"/>
      <c r="E58" s="26"/>
      <c r="F58" s="21"/>
      <c r="G58" s="22"/>
      <c r="H58" s="22"/>
      <c r="I58" s="25"/>
      <c r="J58" s="43" t="s">
        <v>137</v>
      </c>
      <c r="K58" s="67">
        <v>0.2</v>
      </c>
      <c r="L58" s="70">
        <v>0.2</v>
      </c>
    </row>
    <row r="59" spans="1:12" ht="31.5" x14ac:dyDescent="0.25">
      <c r="A59" s="53">
        <v>46</v>
      </c>
      <c r="B59" s="21"/>
      <c r="C59" s="22"/>
      <c r="D59" s="22"/>
      <c r="E59" s="26"/>
      <c r="F59" s="21"/>
      <c r="G59" s="22"/>
      <c r="H59" s="22"/>
      <c r="I59" s="25"/>
      <c r="J59" s="43" t="s">
        <v>138</v>
      </c>
      <c r="K59" s="67">
        <v>119.7</v>
      </c>
      <c r="L59" s="70">
        <v>119.7</v>
      </c>
    </row>
    <row r="60" spans="1:12" ht="63" x14ac:dyDescent="0.25">
      <c r="A60" s="53">
        <v>47</v>
      </c>
      <c r="B60" s="21"/>
      <c r="C60" s="22"/>
      <c r="D60" s="22"/>
      <c r="E60" s="26"/>
      <c r="F60" s="21"/>
      <c r="G60" s="22"/>
      <c r="H60" s="22"/>
      <c r="I60" s="25"/>
      <c r="J60" s="43" t="s">
        <v>139</v>
      </c>
      <c r="K60" s="67">
        <v>10860</v>
      </c>
      <c r="L60" s="70">
        <v>10860</v>
      </c>
    </row>
    <row r="61" spans="1:12" ht="54" customHeight="1" x14ac:dyDescent="0.25">
      <c r="A61" s="53">
        <v>48</v>
      </c>
      <c r="B61" s="21"/>
      <c r="C61" s="22"/>
      <c r="D61" s="22"/>
      <c r="E61" s="26"/>
      <c r="F61" s="21"/>
      <c r="G61" s="22"/>
      <c r="H61" s="22"/>
      <c r="I61" s="25"/>
      <c r="J61" s="43" t="s">
        <v>144</v>
      </c>
      <c r="K61" s="67">
        <v>789.5</v>
      </c>
      <c r="L61" s="70">
        <v>789.5</v>
      </c>
    </row>
    <row r="62" spans="1:12" ht="54" customHeight="1" x14ac:dyDescent="0.25">
      <c r="A62" s="53">
        <v>49</v>
      </c>
      <c r="B62" s="104"/>
      <c r="C62" s="22"/>
      <c r="D62" s="22"/>
      <c r="E62" s="103"/>
      <c r="F62" s="104"/>
      <c r="G62" s="22"/>
      <c r="H62" s="22"/>
      <c r="I62" s="25"/>
      <c r="J62" s="43" t="s">
        <v>145</v>
      </c>
      <c r="K62" s="67">
        <v>273.89999999999998</v>
      </c>
      <c r="L62" s="70">
        <v>273.89999999999998</v>
      </c>
    </row>
    <row r="63" spans="1:12" ht="94.5" x14ac:dyDescent="0.25">
      <c r="A63" s="53">
        <v>50</v>
      </c>
      <c r="B63" s="21"/>
      <c r="C63" s="22"/>
      <c r="D63" s="22"/>
      <c r="E63" s="26"/>
      <c r="F63" s="21"/>
      <c r="G63" s="22"/>
      <c r="H63" s="22"/>
      <c r="I63" s="25"/>
      <c r="J63" s="43" t="s">
        <v>140</v>
      </c>
      <c r="K63" s="67">
        <v>1225.4000000000001</v>
      </c>
      <c r="L63" s="70">
        <v>1274.3</v>
      </c>
    </row>
    <row r="64" spans="1:12" ht="47.25" x14ac:dyDescent="0.25">
      <c r="A64" s="53">
        <v>51</v>
      </c>
      <c r="B64" s="21" t="s">
        <v>2</v>
      </c>
      <c r="C64" s="22" t="s">
        <v>23</v>
      </c>
      <c r="D64" s="22" t="s">
        <v>10</v>
      </c>
      <c r="E64" s="140" t="s">
        <v>69</v>
      </c>
      <c r="F64" s="141"/>
      <c r="G64" s="22" t="s">
        <v>14</v>
      </c>
      <c r="H64" s="22" t="s">
        <v>1</v>
      </c>
      <c r="I64" s="25" t="s">
        <v>80</v>
      </c>
      <c r="J64" s="39" t="s">
        <v>98</v>
      </c>
      <c r="K64" s="66">
        <v>2214.4</v>
      </c>
      <c r="L64" s="70">
        <v>2416.9</v>
      </c>
    </row>
    <row r="65" spans="1:12" ht="63" x14ac:dyDescent="0.25">
      <c r="A65" s="53">
        <v>52</v>
      </c>
      <c r="B65" s="21" t="s">
        <v>2</v>
      </c>
      <c r="C65" s="22" t="s">
        <v>23</v>
      </c>
      <c r="D65" s="22" t="s">
        <v>10</v>
      </c>
      <c r="E65" s="140" t="s">
        <v>77</v>
      </c>
      <c r="F65" s="141"/>
      <c r="G65" s="22" t="s">
        <v>14</v>
      </c>
      <c r="H65" s="22" t="s">
        <v>1</v>
      </c>
      <c r="I65" s="25" t="s">
        <v>80</v>
      </c>
      <c r="J65" s="85" t="s">
        <v>78</v>
      </c>
      <c r="K65" s="66">
        <v>14.9</v>
      </c>
      <c r="L65" s="70">
        <v>114.9</v>
      </c>
    </row>
    <row r="66" spans="1:12" ht="31.5" x14ac:dyDescent="0.25">
      <c r="A66" s="53">
        <v>53</v>
      </c>
      <c r="B66" s="21" t="s">
        <v>2</v>
      </c>
      <c r="C66" s="22" t="s">
        <v>23</v>
      </c>
      <c r="D66" s="22" t="s">
        <v>10</v>
      </c>
      <c r="E66" s="140" t="s">
        <v>68</v>
      </c>
      <c r="F66" s="141"/>
      <c r="G66" s="22" t="s">
        <v>14</v>
      </c>
      <c r="H66" s="22" t="s">
        <v>1</v>
      </c>
      <c r="I66" s="25" t="s">
        <v>80</v>
      </c>
      <c r="J66" s="39" t="s">
        <v>48</v>
      </c>
      <c r="K66" s="66">
        <v>10101.799999999999</v>
      </c>
      <c r="L66" s="70">
        <v>10068</v>
      </c>
    </row>
    <row r="67" spans="1:12" ht="47.25" x14ac:dyDescent="0.25">
      <c r="A67" s="53">
        <v>54</v>
      </c>
      <c r="B67" s="101" t="s">
        <v>2</v>
      </c>
      <c r="C67" s="22" t="s">
        <v>23</v>
      </c>
      <c r="D67" s="22" t="s">
        <v>10</v>
      </c>
      <c r="E67" s="140" t="s">
        <v>96</v>
      </c>
      <c r="F67" s="141"/>
      <c r="G67" s="22" t="s">
        <v>14</v>
      </c>
      <c r="H67" s="22" t="s">
        <v>1</v>
      </c>
      <c r="I67" s="25" t="s">
        <v>80</v>
      </c>
      <c r="J67" s="39" t="s">
        <v>97</v>
      </c>
      <c r="K67" s="66">
        <v>37.4</v>
      </c>
      <c r="L67" s="70">
        <v>42.7</v>
      </c>
    </row>
    <row r="68" spans="1:12" ht="15.75" x14ac:dyDescent="0.25">
      <c r="A68" s="53">
        <v>55</v>
      </c>
      <c r="B68" s="21" t="s">
        <v>2</v>
      </c>
      <c r="C68" s="22" t="s">
        <v>23</v>
      </c>
      <c r="D68" s="22" t="s">
        <v>10</v>
      </c>
      <c r="E68" s="140" t="s">
        <v>71</v>
      </c>
      <c r="F68" s="141"/>
      <c r="G68" s="22" t="s">
        <v>14</v>
      </c>
      <c r="H68" s="22" t="s">
        <v>1</v>
      </c>
      <c r="I68" s="25" t="s">
        <v>80</v>
      </c>
      <c r="J68" s="44" t="s">
        <v>40</v>
      </c>
      <c r="K68" s="65">
        <f>K70+K71</f>
        <v>533061</v>
      </c>
      <c r="L68" s="70">
        <f>L70+L71</f>
        <v>564872</v>
      </c>
    </row>
    <row r="69" spans="1:12" ht="15.75" x14ac:dyDescent="0.25">
      <c r="A69" s="53">
        <v>56</v>
      </c>
      <c r="B69" s="21"/>
      <c r="C69" s="22"/>
      <c r="D69" s="22"/>
      <c r="E69" s="26"/>
      <c r="F69" s="21"/>
      <c r="G69" s="22"/>
      <c r="H69" s="22"/>
      <c r="I69" s="25"/>
      <c r="J69" s="42" t="s">
        <v>24</v>
      </c>
      <c r="K69" s="66"/>
      <c r="L69" s="70"/>
    </row>
    <row r="70" spans="1:12" ht="94.5" x14ac:dyDescent="0.25">
      <c r="A70" s="53">
        <v>57</v>
      </c>
      <c r="B70" s="21"/>
      <c r="C70" s="22"/>
      <c r="D70" s="22"/>
      <c r="E70" s="140"/>
      <c r="F70" s="141"/>
      <c r="G70" s="22"/>
      <c r="H70" s="22"/>
      <c r="I70" s="25"/>
      <c r="J70" s="34" t="s">
        <v>146</v>
      </c>
      <c r="K70" s="66">
        <v>389112</v>
      </c>
      <c r="L70" s="70">
        <v>412744</v>
      </c>
    </row>
    <row r="71" spans="1:12" ht="47.25" x14ac:dyDescent="0.25">
      <c r="A71" s="53">
        <v>58</v>
      </c>
      <c r="B71" s="27"/>
      <c r="C71" s="28"/>
      <c r="D71" s="28"/>
      <c r="E71" s="56"/>
      <c r="F71" s="27"/>
      <c r="G71" s="28"/>
      <c r="H71" s="28"/>
      <c r="I71" s="29"/>
      <c r="J71" s="43" t="s">
        <v>147</v>
      </c>
      <c r="K71" s="66">
        <v>143949</v>
      </c>
      <c r="L71" s="70">
        <v>152128</v>
      </c>
    </row>
    <row r="72" spans="1:12" ht="15.75" x14ac:dyDescent="0.25">
      <c r="A72" s="53">
        <v>59</v>
      </c>
      <c r="B72" s="129" t="s">
        <v>2</v>
      </c>
      <c r="C72" s="128" t="s">
        <v>23</v>
      </c>
      <c r="D72" s="128" t="s">
        <v>10</v>
      </c>
      <c r="E72" s="138" t="s">
        <v>165</v>
      </c>
      <c r="F72" s="139"/>
      <c r="G72" s="128" t="s">
        <v>3</v>
      </c>
      <c r="H72" s="128" t="s">
        <v>1</v>
      </c>
      <c r="I72" s="130" t="s">
        <v>80</v>
      </c>
      <c r="J72" s="131" t="s">
        <v>166</v>
      </c>
      <c r="K72" s="15">
        <f>K73</f>
        <v>16267.9</v>
      </c>
      <c r="L72" s="70">
        <f>L73</f>
        <v>16099.8</v>
      </c>
    </row>
    <row r="73" spans="1:12" ht="31.5" x14ac:dyDescent="0.25">
      <c r="A73" s="53">
        <v>60</v>
      </c>
      <c r="B73" s="129" t="s">
        <v>2</v>
      </c>
      <c r="C73" s="128" t="s">
        <v>23</v>
      </c>
      <c r="D73" s="128" t="s">
        <v>10</v>
      </c>
      <c r="E73" s="138" t="s">
        <v>171</v>
      </c>
      <c r="F73" s="139"/>
      <c r="G73" s="128" t="s">
        <v>14</v>
      </c>
      <c r="H73" s="128" t="s">
        <v>1</v>
      </c>
      <c r="I73" s="130" t="s">
        <v>80</v>
      </c>
      <c r="J73" s="34" t="s">
        <v>172</v>
      </c>
      <c r="K73" s="15">
        <f>K75</f>
        <v>16267.9</v>
      </c>
      <c r="L73" s="70">
        <f>L75</f>
        <v>16099.8</v>
      </c>
    </row>
    <row r="74" spans="1:12" ht="15.75" x14ac:dyDescent="0.25">
      <c r="A74" s="53">
        <v>61</v>
      </c>
      <c r="B74" s="129"/>
      <c r="C74" s="128"/>
      <c r="D74" s="128"/>
      <c r="E74" s="132"/>
      <c r="F74" s="129"/>
      <c r="G74" s="128"/>
      <c r="H74" s="128"/>
      <c r="I74" s="130"/>
      <c r="J74" s="34" t="s">
        <v>24</v>
      </c>
      <c r="K74" s="15"/>
      <c r="L74" s="70"/>
    </row>
    <row r="75" spans="1:12" ht="47.25" x14ac:dyDescent="0.25">
      <c r="A75" s="53">
        <v>62</v>
      </c>
      <c r="B75" s="129"/>
      <c r="C75" s="128"/>
      <c r="D75" s="128"/>
      <c r="E75" s="132"/>
      <c r="F75" s="129"/>
      <c r="G75" s="128"/>
      <c r="H75" s="128"/>
      <c r="I75" s="130"/>
      <c r="J75" s="34" t="s">
        <v>173</v>
      </c>
      <c r="K75" s="15">
        <v>16267.9</v>
      </c>
      <c r="L75" s="70">
        <v>16099.8</v>
      </c>
    </row>
    <row r="76" spans="1:12" ht="78.75" x14ac:dyDescent="0.25">
      <c r="A76" s="53">
        <v>63</v>
      </c>
      <c r="B76" s="114" t="s">
        <v>2</v>
      </c>
      <c r="C76" s="22" t="s">
        <v>23</v>
      </c>
      <c r="D76" s="22" t="s">
        <v>105</v>
      </c>
      <c r="E76" s="140" t="s">
        <v>4</v>
      </c>
      <c r="F76" s="141"/>
      <c r="G76" s="22" t="s">
        <v>14</v>
      </c>
      <c r="H76" s="22" t="s">
        <v>1</v>
      </c>
      <c r="I76" s="25" t="s">
        <v>80</v>
      </c>
      <c r="J76" s="34" t="s">
        <v>106</v>
      </c>
      <c r="K76" s="15">
        <f>K77</f>
        <v>207.4</v>
      </c>
      <c r="L76" s="70">
        <v>207.4</v>
      </c>
    </row>
    <row r="77" spans="1:12" ht="31.5" x14ac:dyDescent="0.25">
      <c r="A77" s="53">
        <v>64</v>
      </c>
      <c r="B77" s="114" t="s">
        <v>2</v>
      </c>
      <c r="C77" s="22" t="s">
        <v>23</v>
      </c>
      <c r="D77" s="22" t="s">
        <v>105</v>
      </c>
      <c r="E77" s="140" t="s">
        <v>52</v>
      </c>
      <c r="F77" s="141"/>
      <c r="G77" s="22" t="s">
        <v>14</v>
      </c>
      <c r="H77" s="22" t="s">
        <v>1</v>
      </c>
      <c r="I77" s="25" t="s">
        <v>80</v>
      </c>
      <c r="J77" s="43" t="s">
        <v>107</v>
      </c>
      <c r="K77" s="15">
        <v>207.4</v>
      </c>
      <c r="L77" s="70">
        <v>207.4</v>
      </c>
    </row>
    <row r="78" spans="1:12" ht="31.5" x14ac:dyDescent="0.25">
      <c r="A78" s="53">
        <v>65</v>
      </c>
      <c r="B78" s="58" t="s">
        <v>2</v>
      </c>
      <c r="C78" s="22" t="s">
        <v>23</v>
      </c>
      <c r="D78" s="22" t="s">
        <v>108</v>
      </c>
      <c r="E78" s="140" t="s">
        <v>4</v>
      </c>
      <c r="F78" s="141"/>
      <c r="G78" s="22" t="s">
        <v>3</v>
      </c>
      <c r="H78" s="22" t="s">
        <v>1</v>
      </c>
      <c r="I78" s="25" t="s">
        <v>2</v>
      </c>
      <c r="J78" s="43" t="s">
        <v>109</v>
      </c>
      <c r="K78" s="15">
        <f>K79</f>
        <v>-3148.8</v>
      </c>
      <c r="L78" s="70">
        <v>-3148.8</v>
      </c>
    </row>
    <row r="79" spans="1:12" ht="48" thickBot="1" x14ac:dyDescent="0.3">
      <c r="A79" s="83">
        <v>66</v>
      </c>
      <c r="B79" s="24" t="s">
        <v>2</v>
      </c>
      <c r="C79" s="115" t="s">
        <v>23</v>
      </c>
      <c r="D79" s="115" t="s">
        <v>108</v>
      </c>
      <c r="E79" s="151" t="s">
        <v>4</v>
      </c>
      <c r="F79" s="152"/>
      <c r="G79" s="115" t="s">
        <v>14</v>
      </c>
      <c r="H79" s="115" t="s">
        <v>1</v>
      </c>
      <c r="I79" s="47" t="s">
        <v>80</v>
      </c>
      <c r="J79" s="116" t="s">
        <v>110</v>
      </c>
      <c r="K79" s="117">
        <v>-3148.8</v>
      </c>
      <c r="L79" s="118">
        <v>-3148.8</v>
      </c>
    </row>
    <row r="80" spans="1:12" ht="16.5" thickBot="1" x14ac:dyDescent="0.3">
      <c r="A80" s="54">
        <v>67</v>
      </c>
      <c r="B80" s="30"/>
      <c r="C80" s="31"/>
      <c r="D80" s="31"/>
      <c r="E80" s="165"/>
      <c r="F80" s="166"/>
      <c r="G80" s="31"/>
      <c r="H80" s="31"/>
      <c r="I80" s="32"/>
      <c r="J80" s="45" t="s">
        <v>44</v>
      </c>
      <c r="K80" s="68">
        <f>SUM(K14,K44)</f>
        <v>2027573.7999999998</v>
      </c>
      <c r="L80" s="73">
        <f>SUM(L14,L44)</f>
        <v>2060613.1999999997</v>
      </c>
    </row>
    <row r="81" spans="1:12" ht="15.75" x14ac:dyDescent="0.25">
      <c r="A81" s="46"/>
      <c r="B81" s="47"/>
      <c r="C81" s="47"/>
      <c r="D81" s="47"/>
      <c r="E81" s="47"/>
      <c r="F81" s="47"/>
      <c r="G81" s="47"/>
      <c r="H81" s="47"/>
      <c r="I81" s="47"/>
      <c r="J81" s="48"/>
      <c r="K81" s="49"/>
    </row>
    <row r="82" spans="1:12" x14ac:dyDescent="0.2">
      <c r="A82" s="1"/>
      <c r="B82" s="1"/>
      <c r="C82" s="1"/>
      <c r="D82" s="1"/>
      <c r="E82" s="1"/>
      <c r="F82" s="1"/>
      <c r="G82" s="1"/>
      <c r="H82" s="1"/>
      <c r="I82" s="2"/>
      <c r="J82" s="3"/>
      <c r="K82" s="1"/>
    </row>
    <row r="83" spans="1:12" ht="18.75" customHeight="1" x14ac:dyDescent="0.3">
      <c r="A83" s="148"/>
      <c r="B83" s="148"/>
      <c r="C83" s="148"/>
      <c r="D83" s="148"/>
      <c r="E83" s="148"/>
      <c r="F83" s="148"/>
      <c r="G83" s="148"/>
      <c r="H83" s="148"/>
      <c r="I83" s="2"/>
      <c r="J83" s="168"/>
      <c r="K83" s="168"/>
      <c r="L83" s="168"/>
    </row>
    <row r="84" spans="1:12" ht="18.75" customHeight="1" x14ac:dyDescent="0.3">
      <c r="A84" s="59"/>
      <c r="B84" s="59"/>
      <c r="C84" s="59"/>
      <c r="D84" s="59"/>
      <c r="E84" s="59"/>
      <c r="F84" s="59"/>
      <c r="G84" s="59"/>
      <c r="H84" s="60"/>
      <c r="I84" s="2"/>
      <c r="J84" s="168"/>
      <c r="K84" s="168"/>
      <c r="L84" s="168"/>
    </row>
    <row r="85" spans="1:12" ht="18.75" x14ac:dyDescent="0.3">
      <c r="A85" s="59"/>
      <c r="B85" s="59"/>
      <c r="C85" s="59"/>
      <c r="D85" s="59"/>
      <c r="E85" s="59"/>
      <c r="F85" s="59"/>
      <c r="G85" s="59"/>
      <c r="H85" s="60"/>
      <c r="I85" s="2"/>
      <c r="J85" s="150"/>
      <c r="K85" s="150"/>
    </row>
    <row r="86" spans="1:12" ht="18.75" customHeight="1" x14ac:dyDescent="0.3">
      <c r="A86" s="149"/>
      <c r="B86" s="149"/>
      <c r="C86" s="149"/>
      <c r="D86" s="149"/>
      <c r="E86" s="149"/>
      <c r="F86" s="149"/>
      <c r="G86" s="149"/>
      <c r="H86" s="149"/>
      <c r="I86" s="149"/>
      <c r="J86" s="168"/>
      <c r="K86" s="168"/>
      <c r="L86" s="168"/>
    </row>
    <row r="87" spans="1:12" x14ac:dyDescent="0.2">
      <c r="A87" s="1"/>
      <c r="B87" s="1"/>
      <c r="C87" s="1"/>
      <c r="D87" s="1"/>
      <c r="E87" s="1"/>
      <c r="F87" s="1"/>
      <c r="G87" s="1"/>
      <c r="H87" s="1"/>
      <c r="I87" s="2"/>
      <c r="J87" s="3"/>
      <c r="K87" s="1"/>
    </row>
  </sheetData>
  <mergeCells count="66">
    <mergeCell ref="E17:F17"/>
    <mergeCell ref="E18:F18"/>
    <mergeCell ref="E31:F31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9:F29"/>
    <mergeCell ref="E28:F28"/>
    <mergeCell ref="B12:I12"/>
    <mergeCell ref="B13:I13"/>
    <mergeCell ref="E14:F14"/>
    <mergeCell ref="E15:F15"/>
    <mergeCell ref="E16:F16"/>
    <mergeCell ref="E32:F32"/>
    <mergeCell ref="E33:F33"/>
    <mergeCell ref="E34:F34"/>
    <mergeCell ref="E35:F35"/>
    <mergeCell ref="E30:F30"/>
    <mergeCell ref="E49:F49"/>
    <mergeCell ref="E52:F52"/>
    <mergeCell ref="E41:F41"/>
    <mergeCell ref="E43:F43"/>
    <mergeCell ref="E39:F39"/>
    <mergeCell ref="E44:F44"/>
    <mergeCell ref="E45:F45"/>
    <mergeCell ref="E46:F46"/>
    <mergeCell ref="E47:F47"/>
    <mergeCell ref="E48:F48"/>
    <mergeCell ref="J85:K85"/>
    <mergeCell ref="A86:I86"/>
    <mergeCell ref="J83:L83"/>
    <mergeCell ref="J84:L84"/>
    <mergeCell ref="J86:L86"/>
    <mergeCell ref="A83:H83"/>
    <mergeCell ref="E66:F66"/>
    <mergeCell ref="E64:F64"/>
    <mergeCell ref="E65:F65"/>
    <mergeCell ref="E67:F67"/>
    <mergeCell ref="E76:F76"/>
    <mergeCell ref="E77:F77"/>
    <mergeCell ref="E78:F78"/>
    <mergeCell ref="E79:F79"/>
    <mergeCell ref="E72:F72"/>
    <mergeCell ref="E73:F73"/>
    <mergeCell ref="J1:L1"/>
    <mergeCell ref="E54:F54"/>
    <mergeCell ref="E68:F68"/>
    <mergeCell ref="E70:F70"/>
    <mergeCell ref="E80:F80"/>
    <mergeCell ref="J3:L3"/>
    <mergeCell ref="J4:L4"/>
    <mergeCell ref="J5:L5"/>
    <mergeCell ref="A8:L10"/>
    <mergeCell ref="A7:L7"/>
    <mergeCell ref="E36:F36"/>
    <mergeCell ref="E53:F53"/>
    <mergeCell ref="E37:F37"/>
    <mergeCell ref="E38:F38"/>
    <mergeCell ref="E40:F40"/>
    <mergeCell ref="E42:F42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27"/>
  <sheetViews>
    <sheetView workbookViewId="0">
      <selection activeCell="C10" sqref="C10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87"/>
      <c r="B3" s="87">
        <v>288513</v>
      </c>
      <c r="C3" s="87">
        <v>305985</v>
      </c>
      <c r="D3" s="87">
        <f>C3-B3</f>
        <v>17472</v>
      </c>
      <c r="E3" s="87">
        <f>C3/B3*100</f>
        <v>106.05587963107381</v>
      </c>
      <c r="F3" s="87"/>
      <c r="G3" s="87"/>
      <c r="H3" s="86"/>
    </row>
    <row r="4" spans="1:8" ht="18.75" x14ac:dyDescent="0.2">
      <c r="A4" s="87"/>
      <c r="B4" s="87">
        <v>24722</v>
      </c>
      <c r="C4" s="87">
        <v>51576.7</v>
      </c>
      <c r="D4" s="87">
        <f t="shared" ref="D4:D16" si="0">C4-B4</f>
        <v>26854.699999999997</v>
      </c>
      <c r="E4" s="87">
        <f t="shared" ref="E4:E17" si="1">C4/B4*100</f>
        <v>208.62672922902678</v>
      </c>
      <c r="F4" s="87"/>
      <c r="G4" s="87"/>
      <c r="H4" s="86"/>
    </row>
    <row r="5" spans="1:8" ht="18.75" x14ac:dyDescent="0.2">
      <c r="A5" s="87"/>
      <c r="B5" s="87">
        <v>1970</v>
      </c>
      <c r="C5" s="87">
        <v>8400</v>
      </c>
      <c r="D5" s="87">
        <f t="shared" si="0"/>
        <v>6430</v>
      </c>
      <c r="E5" s="87">
        <f t="shared" si="1"/>
        <v>426.39593908629445</v>
      </c>
      <c r="F5" s="87"/>
      <c r="G5" s="87"/>
      <c r="H5" s="86"/>
    </row>
    <row r="6" spans="1:8" ht="18.75" x14ac:dyDescent="0.2">
      <c r="A6" s="87"/>
      <c r="B6" s="87">
        <v>6250</v>
      </c>
      <c r="C6" s="87">
        <v>4300</v>
      </c>
      <c r="D6" s="87">
        <f t="shared" si="0"/>
        <v>-1950</v>
      </c>
      <c r="E6" s="87">
        <f t="shared" si="1"/>
        <v>68.8</v>
      </c>
      <c r="F6" s="87"/>
      <c r="G6" s="87"/>
      <c r="H6" s="86"/>
    </row>
    <row r="7" spans="1:8" ht="18.75" x14ac:dyDescent="0.2">
      <c r="A7" s="87"/>
      <c r="B7" s="87">
        <v>1200</v>
      </c>
      <c r="C7" s="87">
        <v>2800</v>
      </c>
      <c r="D7" s="87">
        <f t="shared" si="0"/>
        <v>1600</v>
      </c>
      <c r="E7" s="87">
        <f t="shared" si="1"/>
        <v>233.33333333333334</v>
      </c>
      <c r="F7" s="87"/>
      <c r="G7" s="87"/>
      <c r="H7" s="86"/>
    </row>
    <row r="8" spans="1:8" ht="18.75" x14ac:dyDescent="0.2">
      <c r="A8" s="87"/>
      <c r="B8" s="87">
        <v>300</v>
      </c>
      <c r="C8" s="87">
        <v>202</v>
      </c>
      <c r="D8" s="87">
        <f t="shared" si="0"/>
        <v>-98</v>
      </c>
      <c r="E8" s="87">
        <f t="shared" si="1"/>
        <v>67.333333333333329</v>
      </c>
      <c r="F8" s="87"/>
      <c r="G8" s="87"/>
      <c r="H8" s="86"/>
    </row>
    <row r="9" spans="1:8" ht="18.75" x14ac:dyDescent="0.2">
      <c r="A9" s="87"/>
      <c r="B9" s="87">
        <v>3600</v>
      </c>
      <c r="C9" s="87">
        <v>6100</v>
      </c>
      <c r="D9" s="87">
        <f t="shared" si="0"/>
        <v>2500</v>
      </c>
      <c r="E9" s="87">
        <f t="shared" si="1"/>
        <v>169.44444444444443</v>
      </c>
      <c r="F9" s="87"/>
      <c r="G9" s="87"/>
      <c r="H9" s="86"/>
    </row>
    <row r="10" spans="1:8" ht="18.75" x14ac:dyDescent="0.2">
      <c r="A10" s="87"/>
      <c r="B10" s="87">
        <v>25216</v>
      </c>
      <c r="C10" s="87">
        <v>23050</v>
      </c>
      <c r="D10" s="87">
        <f t="shared" si="0"/>
        <v>-2166</v>
      </c>
      <c r="E10" s="87">
        <f t="shared" si="1"/>
        <v>91.410215736040612</v>
      </c>
      <c r="F10" s="87"/>
      <c r="G10" s="87"/>
      <c r="H10" s="86"/>
    </row>
    <row r="11" spans="1:8" ht="18.75" x14ac:dyDescent="0.2">
      <c r="A11" s="87"/>
      <c r="B11" s="87">
        <v>10355</v>
      </c>
      <c r="C11" s="87">
        <v>9554</v>
      </c>
      <c r="D11" s="87">
        <f t="shared" si="0"/>
        <v>-801</v>
      </c>
      <c r="E11" s="87">
        <f t="shared" si="1"/>
        <v>92.264606470304201</v>
      </c>
      <c r="F11" s="87"/>
      <c r="G11" s="87"/>
      <c r="H11" s="86"/>
    </row>
    <row r="12" spans="1:8" ht="18.75" x14ac:dyDescent="0.2">
      <c r="A12" s="87"/>
      <c r="B12" s="87">
        <v>10</v>
      </c>
      <c r="C12" s="87">
        <v>14</v>
      </c>
      <c r="D12" s="87">
        <f t="shared" si="0"/>
        <v>4</v>
      </c>
      <c r="E12" s="87">
        <f t="shared" si="1"/>
        <v>140</v>
      </c>
      <c r="F12" s="87"/>
      <c r="G12" s="87"/>
      <c r="H12" s="86"/>
    </row>
    <row r="13" spans="1:8" ht="18.75" x14ac:dyDescent="0.2">
      <c r="A13" s="87"/>
      <c r="B13" s="87">
        <v>347</v>
      </c>
      <c r="C13" s="87">
        <v>801</v>
      </c>
      <c r="D13" s="87">
        <f t="shared" si="0"/>
        <v>454</v>
      </c>
      <c r="E13" s="87">
        <f t="shared" si="1"/>
        <v>230.835734870317</v>
      </c>
      <c r="F13" s="87"/>
      <c r="G13" s="87"/>
      <c r="H13" s="86"/>
    </row>
    <row r="14" spans="1:8" ht="18.75" x14ac:dyDescent="0.2">
      <c r="A14" s="87"/>
      <c r="B14" s="87">
        <v>18571.2</v>
      </c>
      <c r="C14" s="87">
        <v>12351.7</v>
      </c>
      <c r="D14" s="87">
        <f t="shared" si="0"/>
        <v>-6219.5</v>
      </c>
      <c r="E14" s="87">
        <f t="shared" si="1"/>
        <v>66.509972430429912</v>
      </c>
      <c r="F14" s="87"/>
      <c r="G14" s="87"/>
      <c r="H14" s="86"/>
    </row>
    <row r="15" spans="1:8" ht="18.75" x14ac:dyDescent="0.2">
      <c r="A15" s="87"/>
      <c r="B15" s="87">
        <v>3883.9</v>
      </c>
      <c r="C15" s="87">
        <v>920.8</v>
      </c>
      <c r="D15" s="87">
        <f t="shared" si="0"/>
        <v>-2963.1000000000004</v>
      </c>
      <c r="E15" s="87">
        <f t="shared" si="1"/>
        <v>23.70812842761142</v>
      </c>
      <c r="F15" s="87"/>
      <c r="G15" s="87"/>
      <c r="H15" s="86"/>
    </row>
    <row r="16" spans="1:8" ht="18.75" x14ac:dyDescent="0.2">
      <c r="A16" s="87"/>
      <c r="B16" s="87">
        <v>667.7</v>
      </c>
      <c r="C16" s="87">
        <v>373.2</v>
      </c>
      <c r="D16" s="87">
        <f t="shared" si="0"/>
        <v>-294.50000000000006</v>
      </c>
      <c r="E16" s="87">
        <f t="shared" si="1"/>
        <v>55.893365283810091</v>
      </c>
      <c r="F16" s="87"/>
      <c r="G16" s="87"/>
      <c r="H16" s="86"/>
    </row>
    <row r="17" spans="1:8" s="90" customFormat="1" ht="18.75" x14ac:dyDescent="0.2">
      <c r="A17" s="88"/>
      <c r="B17" s="88">
        <f>SUM(B3:B16)</f>
        <v>385605.80000000005</v>
      </c>
      <c r="C17" s="88">
        <f>SUM(C3:C16)</f>
        <v>426428.4</v>
      </c>
      <c r="D17" s="88">
        <f>SUM(D3:D16)</f>
        <v>40822.6</v>
      </c>
      <c r="E17" s="88">
        <f t="shared" si="1"/>
        <v>110.58661462042323</v>
      </c>
      <c r="F17" s="88"/>
      <c r="G17" s="88"/>
      <c r="H17" s="89"/>
    </row>
    <row r="18" spans="1:8" ht="18.75" x14ac:dyDescent="0.2">
      <c r="A18" s="87"/>
      <c r="B18" s="87"/>
      <c r="C18" s="87"/>
      <c r="D18" s="87"/>
      <c r="E18" s="87"/>
      <c r="F18" s="87"/>
      <c r="G18" s="87"/>
      <c r="H18" s="86"/>
    </row>
    <row r="19" spans="1:8" ht="18.75" x14ac:dyDescent="0.2">
      <c r="A19" s="87"/>
      <c r="B19" s="87"/>
      <c r="C19" s="87"/>
      <c r="D19" s="87"/>
      <c r="E19" s="87"/>
      <c r="F19" s="87"/>
      <c r="G19" s="87"/>
      <c r="H19" s="86"/>
    </row>
    <row r="20" spans="1:8" ht="18.75" x14ac:dyDescent="0.2">
      <c r="A20" s="87"/>
      <c r="B20" s="87"/>
      <c r="C20" s="87"/>
      <c r="D20" s="87"/>
      <c r="E20" s="87"/>
      <c r="F20" s="87"/>
      <c r="G20" s="87"/>
      <c r="H20" s="86"/>
    </row>
    <row r="21" spans="1:8" ht="18.75" x14ac:dyDescent="0.2">
      <c r="A21" s="87"/>
      <c r="B21" s="87"/>
      <c r="C21" s="87"/>
      <c r="D21" s="87"/>
      <c r="E21" s="87"/>
      <c r="F21" s="87"/>
      <c r="G21" s="87"/>
      <c r="H21" s="86"/>
    </row>
    <row r="22" spans="1:8" ht="18.75" x14ac:dyDescent="0.2">
      <c r="A22" s="87"/>
      <c r="B22" s="87"/>
      <c r="C22" s="87"/>
      <c r="D22" s="87"/>
      <c r="E22" s="87"/>
      <c r="F22" s="87"/>
      <c r="G22" s="87"/>
      <c r="H22" s="86"/>
    </row>
    <row r="23" spans="1:8" ht="18.75" x14ac:dyDescent="0.2">
      <c r="A23" s="87"/>
      <c r="B23" s="87"/>
      <c r="C23" s="87"/>
      <c r="D23" s="87"/>
      <c r="E23" s="87"/>
      <c r="F23" s="87"/>
      <c r="G23" s="87"/>
      <c r="H23" s="86"/>
    </row>
    <row r="24" spans="1:8" ht="18.75" x14ac:dyDescent="0.2">
      <c r="A24" s="86"/>
      <c r="B24" s="86"/>
      <c r="C24" s="86"/>
      <c r="D24" s="86"/>
      <c r="E24" s="86"/>
      <c r="F24" s="86"/>
      <c r="G24" s="86"/>
      <c r="H24" s="86"/>
    </row>
    <row r="25" spans="1:8" ht="18.75" x14ac:dyDescent="0.2">
      <c r="A25" s="86"/>
      <c r="B25" s="86"/>
      <c r="C25" s="86"/>
      <c r="D25" s="86"/>
      <c r="E25" s="86"/>
      <c r="F25" s="86"/>
      <c r="G25" s="86"/>
      <c r="H25" s="86"/>
    </row>
    <row r="26" spans="1:8" ht="18.75" x14ac:dyDescent="0.2">
      <c r="A26" s="86"/>
      <c r="B26" s="86"/>
      <c r="C26" s="86"/>
      <c r="D26" s="86"/>
      <c r="E26" s="86"/>
      <c r="F26" s="86"/>
      <c r="G26" s="86"/>
      <c r="H26" s="86"/>
    </row>
    <row r="27" spans="1:8" ht="18.75" x14ac:dyDescent="0.2">
      <c r="A27" s="86"/>
      <c r="B27" s="86"/>
      <c r="C27" s="86"/>
      <c r="D27" s="86"/>
      <c r="E27" s="86"/>
      <c r="F27" s="86"/>
      <c r="G27" s="86"/>
      <c r="H27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2025-2026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2024-03-12T06:50:29Z</cp:lastPrinted>
  <dcterms:created xsi:type="dcterms:W3CDTF">2004-11-29T04:51:36Z</dcterms:created>
  <dcterms:modified xsi:type="dcterms:W3CDTF">2024-04-01T04:39:44Z</dcterms:modified>
</cp:coreProperties>
</file>